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uspago.CR104-05\OneDrive - Kaunas University of Technology\Darbalaukis\2025 metu pirkimai\7 statybines 2025\PD 2025\Skelbimui dokumentai 05-14\"/>
    </mc:Choice>
  </mc:AlternateContent>
  <xr:revisionPtr revIDLastSave="55" documentId="8_{3391CFA8-51AE-4C94-9E28-0A10B177B026}" xr6:coauthVersionLast="36" xr6:coauthVersionMax="47" xr10:uidLastSave="{07C1429D-5196-401A-8253-33B9CDC827EA}"/>
  <bookViews>
    <workbookView xWindow="-105" yWindow="-105" windowWidth="19425" windowHeight="10305" xr2:uid="{C0CF2CB9-97A0-48BD-A084-BD8D98553742}"/>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6" i="1" l="1"/>
  <c r="I159" i="1" l="1"/>
  <c r="I158" i="1"/>
  <c r="I148" i="1"/>
  <c r="I147" i="1"/>
  <c r="I138" i="1"/>
  <c r="I137" i="1"/>
  <c r="I126" i="1"/>
  <c r="I125" i="1"/>
  <c r="I109" i="1"/>
  <c r="I108" i="1"/>
  <c r="I101" i="1"/>
  <c r="I102" i="1"/>
  <c r="I88" i="1"/>
  <c r="I87" i="1"/>
  <c r="I76" i="1"/>
  <c r="I75" i="1"/>
  <c r="I157" i="1"/>
  <c r="I156" i="1"/>
  <c r="I155" i="1"/>
  <c r="I154" i="1"/>
  <c r="I153" i="1"/>
  <c r="I146" i="1"/>
  <c r="I145" i="1"/>
  <c r="I144" i="1"/>
  <c r="I143" i="1"/>
  <c r="I136" i="1"/>
  <c r="I135" i="1"/>
  <c r="I134" i="1"/>
  <c r="I133" i="1"/>
  <c r="I132" i="1"/>
  <c r="I131" i="1"/>
  <c r="I124" i="1"/>
  <c r="I123" i="1"/>
  <c r="I122" i="1"/>
  <c r="I121" i="1"/>
  <c r="I120" i="1"/>
  <c r="I119" i="1"/>
  <c r="I118" i="1"/>
  <c r="I117" i="1"/>
  <c r="I116" i="1"/>
  <c r="I115" i="1"/>
  <c r="I114" i="1"/>
  <c r="I107" i="1"/>
  <c r="I100" i="1"/>
  <c r="I99" i="1"/>
  <c r="I98" i="1"/>
  <c r="I97" i="1"/>
  <c r="I96" i="1"/>
  <c r="I95" i="1"/>
  <c r="I94" i="1"/>
  <c r="I93" i="1"/>
  <c r="I86" i="1"/>
  <c r="I85" i="1"/>
  <c r="I84" i="1"/>
  <c r="I83" i="1"/>
  <c r="I82" i="1"/>
  <c r="I81" i="1"/>
  <c r="I74" i="1"/>
  <c r="I73" i="1"/>
  <c r="I72" i="1"/>
  <c r="I71" i="1"/>
  <c r="I70" i="1"/>
  <c r="I69" i="1"/>
  <c r="I68" i="1"/>
  <c r="I67" i="1"/>
  <c r="I66" i="1"/>
  <c r="I65" i="1"/>
  <c r="I64" i="1"/>
  <c r="I63" i="1"/>
  <c r="I62" i="1"/>
  <c r="I57" i="1"/>
  <c r="I55" i="1"/>
  <c r="I54" i="1"/>
  <c r="I53" i="1"/>
  <c r="I52" i="1"/>
  <c r="I51" i="1"/>
  <c r="I50" i="1"/>
  <c r="I49" i="1"/>
  <c r="I48" i="1"/>
  <c r="I47" i="1"/>
  <c r="I46" i="1"/>
  <c r="I149" i="1" l="1"/>
  <c r="I151" i="1" s="1"/>
  <c r="I160" i="1"/>
  <c r="I162" i="1" s="1"/>
  <c r="I139" i="1"/>
  <c r="I141" i="1" s="1"/>
  <c r="I110" i="1"/>
  <c r="I112" i="1" s="1"/>
  <c r="I89" i="1"/>
  <c r="I91" i="1" s="1"/>
  <c r="I58" i="1"/>
  <c r="I60" i="1" s="1"/>
  <c r="I127" i="1"/>
  <c r="I129" i="1" s="1"/>
  <c r="I77" i="1"/>
  <c r="I79" i="1" s="1"/>
  <c r="I103" i="1"/>
  <c r="I105" i="1" s="1"/>
  <c r="I164" i="1" l="1"/>
  <c r="I165" i="1" s="1"/>
  <c r="I166" i="1" s="1"/>
  <c r="I163" i="1"/>
</calcChain>
</file>

<file path=xl/sharedStrings.xml><?xml version="1.0" encoding="utf-8"?>
<sst xmlns="http://schemas.openxmlformats.org/spreadsheetml/2006/main" count="412" uniqueCount="294">
  <si>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</si>
  <si>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</si>
  <si>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</si>
  <si>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</si>
  <si>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</si>
  <si>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</si>
  <si>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</si>
  <si>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</si>
  <si>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</si>
  <si>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</si>
  <si>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</si>
  <si>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</si>
  <si>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</si>
  <si>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</si>
  <si>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</si>
  <si>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</si>
  <si>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</si>
  <si>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</si>
  <si>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</si>
  <si>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</si>
  <si>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</si>
  <si>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</si>
  <si>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</si>
  <si>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</si>
  <si>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</si>
  <si>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</si>
  <si>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</si>
  <si>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</si>
  <si>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</si>
  <si>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</si>
  <si>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</si>
  <si>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</si>
  <si>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</si>
  <si>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1"/>
        <rFont val="Tahoma"/>
        <family val="2"/>
        <charset val="186"/>
      </rPr>
      <t xml:space="preserve"> su Prekių tiekimu</t>
    </r>
    <r>
      <rPr>
        <b/>
        <sz val="11"/>
        <rFont val="Tahoma"/>
        <family val="2"/>
        <charset val="186"/>
      </rPr>
      <t>,</t>
    </r>
    <r>
      <rPr>
        <sz val="11"/>
        <rFont val="Tahoma"/>
        <family val="2"/>
        <charset val="186"/>
      </rPr>
      <t xml:space="preserve"> įskai</t>
    </r>
    <r>
      <rPr>
        <sz val="11"/>
        <color theme="1"/>
        <rFont val="Tahoma"/>
        <family val="2"/>
        <charset val="186"/>
      </rPr>
      <t>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1"/>
        <color rgb="FFFF0000"/>
        <rFont val="Tahoma"/>
        <family val="2"/>
        <charset val="186"/>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</si>
  <si>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Eil.Nr. </t>
  </si>
  <si>
    <t>Prekės pavadinimas, techninė charakteristika</t>
  </si>
  <si>
    <t>Gaminio žymėjimas arba tipas, standartas, išmatavimai, fasuotės</t>
  </si>
  <si>
    <t>Matavimo vienetas</t>
  </si>
  <si>
    <t xml:space="preserve">Preliminarus  perkamų prekių kiekis </t>
  </si>
  <si>
    <t xml:space="preserve">Bendra kaina Eur be PVM
</t>
  </si>
  <si>
    <t>I.</t>
  </si>
  <si>
    <t>Statybinės ir apdailos medžiagos</t>
  </si>
  <si>
    <t>Dažai aerozoliniai , RAL7046, RAL 9010, RAL 9017, RAL1003 (chromo aliuminio ir kt. spalvų)</t>
  </si>
  <si>
    <t>0,4-0,5 l, įvairiems paviršiams</t>
  </si>
  <si>
    <t>l</t>
  </si>
  <si>
    <t>Dažai emaliniai antikoroziniai vidaus ir lauko darbams (įvairios spalvos)</t>
  </si>
  <si>
    <t>2,5-3 l</t>
  </si>
  <si>
    <t>Dažai radiatorių dažymui</t>
  </si>
  <si>
    <t>0,7-1 l, balti</t>
  </si>
  <si>
    <t>Glaistas plytelių siūlėms  (įvairių spalvų)</t>
  </si>
  <si>
    <t>2 +/-0,5 kg</t>
  </si>
  <si>
    <t>kg</t>
  </si>
  <si>
    <t xml:space="preserve">Glaistas statybinis smulkiagrūdis </t>
  </si>
  <si>
    <t>10 +/-1 l (kg), kibire, paruoštas naudoti</t>
  </si>
  <si>
    <t>l (kg)</t>
  </si>
  <si>
    <t xml:space="preserve">Glaistas statybinis stambiagrūdis </t>
  </si>
  <si>
    <t>Kampas glaistymo aliuminis (perforuotas) 90 laipsnių</t>
  </si>
  <si>
    <t>23-25x23-25x3000mm</t>
  </si>
  <si>
    <t>vnt.</t>
  </si>
  <si>
    <t>Klijai gipso kartono plokštėms klijuoti</t>
  </si>
  <si>
    <t>10 +/-2 kg</t>
  </si>
  <si>
    <t>kg.</t>
  </si>
  <si>
    <t>Klijai plytelių</t>
  </si>
  <si>
    <t xml:space="preserve"> 25 +/-1 kg</t>
  </si>
  <si>
    <t>Gipso kartono plokštė</t>
  </si>
  <si>
    <t>12.5 x 1200/2600-3000 mm</t>
  </si>
  <si>
    <t xml:space="preserve">Skiediklis </t>
  </si>
  <si>
    <t xml:space="preserve">1 +/- 0,1 l </t>
  </si>
  <si>
    <t>Bendra I dalies kaina EUR be PVM, nepritaikius nuolaidos</t>
  </si>
  <si>
    <t>Bendra I dalies kaina EUR be PVM, pritaikius nuolaidą</t>
  </si>
  <si>
    <t>II.</t>
  </si>
  <si>
    <t>Santechnikos, šildymo ir vėdinimo medžiagos</t>
  </si>
  <si>
    <t xml:space="preserve">Aeratorius maišytuvui </t>
  </si>
  <si>
    <t>skersmuo 24 mm, išorinis sriegis</t>
  </si>
  <si>
    <t>Alkūnė 90°</t>
  </si>
  <si>
    <t xml:space="preserve">1/2 ", vidinis/išorinis sriegis, ketus, cinkuota </t>
  </si>
  <si>
    <t xml:space="preserve">Dušo galva </t>
  </si>
  <si>
    <t>jungtis 1/2", skersmuo 10± 1 cm, ne mažiau kaip 2 rėžimai</t>
  </si>
  <si>
    <t>Jungtis (nipelis)</t>
  </si>
  <si>
    <t>1/2", išorinis sriegis, žalvarinis</t>
  </si>
  <si>
    <t xml:space="preserve">vnt. </t>
  </si>
  <si>
    <t xml:space="preserve">Mechanizmas vandens šoninio  pripildymo </t>
  </si>
  <si>
    <t xml:space="preserve">1/2" klozeto bakeliui </t>
  </si>
  <si>
    <t xml:space="preserve">Pasta sandarinimo, skirta srieginėms jungtims sandarinti </t>
  </si>
  <si>
    <t>Unipak arba lygiavertė, ne mažiau 250 g</t>
  </si>
  <si>
    <t>Ilgintuvas karštam, šaltam vandeniui</t>
  </si>
  <si>
    <t>3/4", išorinis/vidinis sriegis,  ilgis 50 mm, žalvarinis</t>
  </si>
  <si>
    <t>Sklendė</t>
  </si>
  <si>
    <t>3/4", vidinis sriegis, žalvarinė</t>
  </si>
  <si>
    <t>Sujungimas karštam, šaltam vandeniui</t>
  </si>
  <si>
    <t>3/4", išorinis sriegis, žalvarinis</t>
  </si>
  <si>
    <t>Trišakis karštam, šaltam vandeniui</t>
  </si>
  <si>
    <t>3/4", vidiniai sriegiai, žalvarinis</t>
  </si>
  <si>
    <t>Trišakis vidaus kanalizacijos</t>
  </si>
  <si>
    <t>D50, 90 laipsnių</t>
  </si>
  <si>
    <t>Ventilis maišytuvui</t>
  </si>
  <si>
    <t>1/2" išorinis sriegis</t>
  </si>
  <si>
    <t>Ventilis skalbimo mašinai</t>
  </si>
  <si>
    <t>1/2''x3/4''</t>
  </si>
  <si>
    <t>Vandens išeidimo žarna</t>
  </si>
  <si>
    <t>2-3 m</t>
  </si>
  <si>
    <t>m</t>
  </si>
  <si>
    <t>Bendra II dalies kaina EUR be PVM, nepritaikius nuolaidos</t>
  </si>
  <si>
    <t>Bendra II dalies kaina EUR be PVM, pritaikius nuolaidą</t>
  </si>
  <si>
    <t>III.</t>
  </si>
  <si>
    <t>Elektros instaliacijos ir apšvietimo medžiagos</t>
  </si>
  <si>
    <t xml:space="preserve">Apkaba laidams </t>
  </si>
  <si>
    <t>14-15mm, su kaiščiu, cinkuota (Galima pakuotė 1-10 vnt., *pasiūlyme nurodyti kainą už 1 vnt.)</t>
  </si>
  <si>
    <t>vnt.*</t>
  </si>
  <si>
    <t>Dėžutė paskirstymo</t>
  </si>
  <si>
    <t xml:space="preserve"> (75± 5x40±2x75± 5), apsaugos laipsnis ne mažiau  IP54</t>
  </si>
  <si>
    <t>Vnt.</t>
  </si>
  <si>
    <t>Jungtis laidų</t>
  </si>
  <si>
    <t xml:space="preserve"> 2,5 mm² kontaktų skaičius 2</t>
  </si>
  <si>
    <t xml:space="preserve">Kabelis instaliacinis </t>
  </si>
  <si>
    <t>1 mm2, varinis, gyslų skaičius 3</t>
  </si>
  <si>
    <t>Kištukas</t>
  </si>
  <si>
    <t>su įžeminimu, 16A, apsaugos laipsnis ne mažiau IP44</t>
  </si>
  <si>
    <t>Lemputė LED</t>
  </si>
  <si>
    <t>E27, 15±2 W, A60 (Galima pakuotė 1-2 vnt., *pasiūlyme nurodyti kainą už 1 vnt.)</t>
  </si>
  <si>
    <t xml:space="preserve">Vamzdis gofruotas instaliacinis </t>
  </si>
  <si>
    <t>vidinis skersmuo 10-12 mm, su viela (galimas ilgis 25-50 m, *pasiūlyme nurodyti kainą už 1 metrą)</t>
  </si>
  <si>
    <t>m*</t>
  </si>
  <si>
    <t>Bendra III dalies kaina EUR be PVM, nepritaikius nuolaidos</t>
  </si>
  <si>
    <t>Bendra III dalies kaina EUR be PVM, pritaikius nuolaidą</t>
  </si>
  <si>
    <t>IV.</t>
  </si>
  <si>
    <t>Spynų, seifų, durų ir baldų furnitūra</t>
  </si>
  <si>
    <t>Atrama durų</t>
  </si>
  <si>
    <t xml:space="preserve">D40 +/- 2 mm, sieninė, klijuojama </t>
  </si>
  <si>
    <t>Cilindras spynos su užsuktuku</t>
  </si>
  <si>
    <t>ilgis 60 mm, ne mažiau 3 raktai, europinis standartas</t>
  </si>
  <si>
    <t>Fiksatorius durų atlenkiamas</t>
  </si>
  <si>
    <t>Rankena lauko durų</t>
  </si>
  <si>
    <t>Atstumas tarp rankenos ašies ir cilindrui skirtos išpjovos centrų 72 mm, balta</t>
  </si>
  <si>
    <t>Rankena plastikiniams langams</t>
  </si>
  <si>
    <t>balta, su tvirtinimo varžtais</t>
  </si>
  <si>
    <t xml:space="preserve">Rankena plastikiniams langams (rakinama) </t>
  </si>
  <si>
    <t>Rankena vidaus durų</t>
  </si>
  <si>
    <t>be užrakto, balta</t>
  </si>
  <si>
    <t xml:space="preserve">Spyna pakabinama </t>
  </si>
  <si>
    <t>Spynos plotis 60 +/-3 mm, lankelio storis 10 +/- 1 mm, ne mažiau 3 raktai</t>
  </si>
  <si>
    <t>Uždarytuvas durų</t>
  </si>
  <si>
    <t>maksimalus durų svoris ne mažiau 80 kg, reguliuojamas uždarymo greitis</t>
  </si>
  <si>
    <t>Bendra IV dalies kaina EUR be PVM, nepritaikius nuolaidos</t>
  </si>
  <si>
    <t>Bendra IV dalies kaina EUR be PVM, pritaikius nuolaidą</t>
  </si>
  <si>
    <t>V.</t>
  </si>
  <si>
    <t>Tvirtinimo, kėlimo detalės</t>
  </si>
  <si>
    <t>Kniedės aliuminio</t>
  </si>
  <si>
    <t>4x16 mm (Galimos įvairios pakuotės, *pasiūlyme nurodyti kainą už 100 vnt.)</t>
  </si>
  <si>
    <t xml:space="preserve">100 vnt.* </t>
  </si>
  <si>
    <t>Sąvarža nerūdijančio plieno</t>
  </si>
  <si>
    <t>Bendra V dalies kaina EUR be PVM, nepritaikius nuolaidos</t>
  </si>
  <si>
    <t>Bendra V dalies kaina EUR be PVM, pritaikius nuolaidą</t>
  </si>
  <si>
    <t>VI.</t>
  </si>
  <si>
    <t>Mechaniniai įrankiai ir priedai, statybinė technika</t>
  </si>
  <si>
    <t>Ašmenys laužomi</t>
  </si>
  <si>
    <t>ašmenų plotis 25±1 mm (Galima pakuotė 1-10 vnt., pasiūlyme nurodyti kainą už 10 vnt.)</t>
  </si>
  <si>
    <t>10 vnt.*</t>
  </si>
  <si>
    <t>Atsuktuvas kryžminis</t>
  </si>
  <si>
    <t>PZ2, darbinės dalies ilgis 100 ±5 mm</t>
  </si>
  <si>
    <t>Atsuktuvas plokščias</t>
  </si>
  <si>
    <t>skersmuo 6,3 ±0,2 mm, darbinės dalies ilgis 150 ±10 mm</t>
  </si>
  <si>
    <t>Kaltas medžiui</t>
  </si>
  <si>
    <t xml:space="preserve"> 20 ±2  mm</t>
  </si>
  <si>
    <t xml:space="preserve">Kniediklis  aliuminėms, plieninėms, nerūdijančio pl. kniedėms. </t>
  </si>
  <si>
    <t>3,2-4,8 mm kniedėms</t>
  </si>
  <si>
    <t xml:space="preserve">Peilis statybinis laužomais ašmenimis </t>
  </si>
  <si>
    <t xml:space="preserve">ašmenų plotis 25±1 mm </t>
  </si>
  <si>
    <t>Plaktukas</t>
  </si>
  <si>
    <t xml:space="preserve"> 0,300± 0,1 kg</t>
  </si>
  <si>
    <t xml:space="preserve">Raktas kombinuotas </t>
  </si>
  <si>
    <t>10 mm</t>
  </si>
  <si>
    <t>Ruletė matavimo</t>
  </si>
  <si>
    <t>3mx16±2mm</t>
  </si>
  <si>
    <t>Teptukas</t>
  </si>
  <si>
    <t>Plotis 25 ± 1 mm, šereliai- sintetiniai</t>
  </si>
  <si>
    <t>Volelis dažymo</t>
  </si>
  <si>
    <t>24 ± 1 cm su rankena, volelio medžiaga- poliesteris</t>
  </si>
  <si>
    <t xml:space="preserve">Žirklės skardai </t>
  </si>
  <si>
    <t>kerpamos skardos storis ne mažiau 1,2 mm</t>
  </si>
  <si>
    <t>Bendra VI dalies kaina EUR be PVM, nepritaikius nuolaidos</t>
  </si>
  <si>
    <t>Bendra VI dalies kaina EUR be PVM, pritaikius nuolaidą</t>
  </si>
  <si>
    <t>VII.</t>
  </si>
  <si>
    <t>Elektriniai, akumuliatoriniai, pneumatiniai įrankiai ir jų priedai</t>
  </si>
  <si>
    <t>Pjovimo diskelis</t>
  </si>
  <si>
    <t>125x1x22-22,23 mm</t>
  </si>
  <si>
    <t>Diskas šlifavimo žiedlapinis</t>
  </si>
  <si>
    <t>125x22-22,23 mm, grūdėtumas 40</t>
  </si>
  <si>
    <t>Grąžtas metalui</t>
  </si>
  <si>
    <t>D8x120 ± 3mm, HSS</t>
  </si>
  <si>
    <t>Kempinė šlifavimui stačiakampė</t>
  </si>
  <si>
    <t>100 ± 25 x 68 ± 20, grūdėtumas 80</t>
  </si>
  <si>
    <t>Lapeliai šlifavimo kampiniams šlifuokliams</t>
  </si>
  <si>
    <t>pak.</t>
  </si>
  <si>
    <t>Padas lipniems šlifavimo lapeliams</t>
  </si>
  <si>
    <t xml:space="preserve"> Ø125mm, kampiniam šlifuokliui arba elektriniam gręžtuvui</t>
  </si>
  <si>
    <t>Tinklelis šlifavimo</t>
  </si>
  <si>
    <t xml:space="preserve"> 115-120x280, grūdėtumas 100-200, 10 vnt. pakuotėje</t>
  </si>
  <si>
    <t>Bendra VII dalies kaina EUR be PVM, nepritaikius nuolaidos</t>
  </si>
  <si>
    <t>Bendra VII dalies kaina EUR be PVM, pritaikius nuolaidą</t>
  </si>
  <si>
    <t>VIII.</t>
  </si>
  <si>
    <t>Transporto priemonės ir jų variklių dalys ir pagalbiniai reikmenys</t>
  </si>
  <si>
    <t>Tempimo lynas</t>
  </si>
  <si>
    <t>netrumpesnis nei 6m. Maksimali apkrova nemažiau 400 kg.</t>
  </si>
  <si>
    <t>Gesintuvas</t>
  </si>
  <si>
    <t>miltelinis, talpa nemažiau kaip 1 kg. ir nedaugiau kaip 2 kg.</t>
  </si>
  <si>
    <t>komplektacijos sudėtis: Lipnus pleistras rulonėlyje, Nesterilus tvarstis, Palaikomasis trikampio formos tvarstis, Pirmosios pagalbos gaivinimo kaukės dirbtiniam kvėpavimui atlikti, Pirmosios pagalbos teikimo atmintinė su turniketo naudojimo instrukcija, Pirmosios pagalbos žirklės, Speciali antklodė nukentėjusiajam paguldyti ir (ar) apkloti, Sterilus spaudžiamas tvarstis, Sterilus žaizdų tvarstis, Sterilūs pleistrai, Turniketas, skirtas stipriam (masyviam) kraujavimui galūnėse (rankose, kojose) stabdyti, Vienkartinis šalčio maišelis, Vienkartinės pirštinės</t>
  </si>
  <si>
    <t>Automobilių prietaisų skydelio servetėlės</t>
  </si>
  <si>
    <t>Skirta šalinti: Bakterijas , Matines nuosėdas, Nikotino pėdsakus, Purvą. Pakelyje nemažiau 25 vnt.</t>
  </si>
  <si>
    <t>Automobilio lemputės</t>
  </si>
  <si>
    <t>Helogeninė, H7, 12V, galingumas 55 W</t>
  </si>
  <si>
    <t>Bendra VIII dalies kaina EUR be PVM, nepritaikius nuolaidos</t>
  </si>
  <si>
    <t>Bendra VIII dalies kaina EUR be PVM, pritaikius nuolaidą</t>
  </si>
  <si>
    <t>IX.</t>
  </si>
  <si>
    <t>Buities prekės</t>
  </si>
  <si>
    <t>Darbo pirštinės</t>
  </si>
  <si>
    <t>Dydis: L, trikotažinės su PVC taškeliais</t>
  </si>
  <si>
    <t>pora</t>
  </si>
  <si>
    <t>Pakaba</t>
  </si>
  <si>
    <t>medinės, pakuotėje nemažiau 5 vnt.</t>
  </si>
  <si>
    <t>Kibiras</t>
  </si>
  <si>
    <t>plastikinis, talpa ne mažesnė nei 10 l.  ±  1l.</t>
  </si>
  <si>
    <t>Šiukšliadėžė</t>
  </si>
  <si>
    <t>su dangčiu, talpa ne mažiau 50l. ±  1l.</t>
  </si>
  <si>
    <t>Šiukšlių maišai</t>
  </si>
  <si>
    <t>Talpa ne mažesnė nei 100 l. ±  20l. pakuotėje nemažiau 20 vnt.</t>
  </si>
  <si>
    <t>Šluostė</t>
  </si>
  <si>
    <t>mikropluošto, įvairių spalvų, pakuotėje nemažiau 4 vnt.</t>
  </si>
  <si>
    <t>Bendra IX dalies kaina EUR be PVM, nepritaikius nuolaidos</t>
  </si>
  <si>
    <t>Bendra IX dalies kaina EUR be PVM, pritaikius nuolaidą</t>
  </si>
  <si>
    <t>Bendra pasiūlymo palyginamoji kaina EUR be PVM, nepritaikius nuolaidos</t>
  </si>
  <si>
    <t>Bendra pasiūlymo palyginamoji kaina EUR be PVM, pritaikius nuolaidą</t>
  </si>
  <si>
    <t>PVM *, EUR (tiekėjas pasirenka PVM dydį)</t>
  </si>
  <si>
    <t>Bendra pasiūlymo palyginamoji kaina EUR su PVM, pritaikius nuolaidą</t>
  </si>
  <si>
    <t>*Jei "PVM" laukas nepildomas, nurodykite priežastis, dėl kurių PVM nemokamas: -_____________________________________________________________________________________________________________</t>
  </si>
  <si>
    <t>PASTABOS:</t>
  </si>
  <si>
    <r>
      <t xml:space="preserve">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t>
    </r>
    <r>
      <rPr>
        <sz val="11"/>
        <color rgb="FFFF0000"/>
        <rFont val="Tahoma"/>
        <family val="2"/>
        <charset val="186"/>
      </rPr>
      <t xml:space="preserve"> </t>
    </r>
    <r>
      <rPr>
        <b/>
        <sz val="11"/>
        <rFont val="Tahoma"/>
        <family val="2"/>
        <charset val="186"/>
      </rPr>
      <t>2. Perkančiajai organizacijai nepriimtina ir per didelė pasiūlymo (krepšelio) kaina šiame pirkime bus laikoma, jeigu tiekėjas viršys vidiniuose Pirkimo dokumentuose nustatytą pirkimo vertę.</t>
    </r>
    <r>
      <rPr>
        <sz val="11"/>
        <rFont val="Tahoma"/>
        <family val="2"/>
        <charset val="186"/>
      </rPr>
      <t xml:space="preserve">
3. Numatomų įsigyti Prekių sąrašas yra preliminarus ir nėra baigtinis. Pirkėjas gali pirkti prekes, kurių BVPŽ kodai nurodyti Techninės specifikacijos priede Nr. 1 iš Tiekėjo turimo prekių asortimento.                                                                                                                                                    
4. Laimėjusio tiekėjo pasiūlyme nurodytas taikomos </t>
    </r>
    <r>
      <rPr>
        <b/>
        <sz val="11"/>
        <rFont val="Tahoma"/>
        <family val="2"/>
        <charset val="186"/>
      </rPr>
      <t>nuolaidos dydis procentais (minimali nuolaida 0%)</t>
    </r>
    <r>
      <rPr>
        <sz val="11"/>
        <rFont val="Tahoma"/>
        <family val="2"/>
        <charset val="186"/>
      </rPr>
      <t>, bus įrašomas į sutartį.</t>
    </r>
  </si>
  <si>
    <r>
      <t xml:space="preserve">7. PASIŪLYMO KOKYBINIAI PARAMETRAI 
Susipažinę su pasiūlymų vertinimo kriterijais </t>
    </r>
    <r>
      <rPr>
        <b/>
        <sz val="11"/>
        <rFont val="Tahoma"/>
        <family val="2"/>
        <charset val="186"/>
      </rPr>
      <t>(Pirkimo sąlygų 6 priedas)</t>
    </r>
    <r>
      <rPr>
        <b/>
        <sz val="11"/>
        <color theme="1"/>
        <rFont val="Tahoma"/>
        <family val="2"/>
        <charset val="186"/>
      </rPr>
      <t xml:space="preserve"> siūlome:
</t>
    </r>
  </si>
  <si>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</si>
  <si>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</si>
  <si>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Nurodyti privalomos fizinės prekybos vietos adresą</t>
  </si>
  <si>
    <t>Nurodyti papildomos fizinės prekybos vietos adresą</t>
  </si>
  <si>
    <t>3.</t>
  </si>
  <si>
    <t>4.</t>
  </si>
  <si>
    <t>5.</t>
  </si>
  <si>
    <t>6.</t>
  </si>
  <si>
    <t>7.</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</si>
  <si>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</si>
  <si>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</si>
  <si>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</si>
  <si>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</si>
  <si>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</si>
  <si>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</si>
  <si>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</si>
  <si>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</si>
  <si>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</si>
  <si>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</si>
  <si>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</si>
  <si>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</si>
  <si>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</si>
  <si>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</si>
  <si>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</si>
  <si>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</si>
  <si>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Tiekėjas</t>
  </si>
  <si>
    <t>Perkančiajai organizacijai paprašius</t>
  </si>
  <si>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</si>
  <si>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t>
    </r>
  </si>
  <si>
    <t>(Dalyvio arba jo įgalioto asmens pareigų pavadinimas)</t>
  </si>
  <si>
    <t>(Parašas)</t>
  </si>
  <si>
    <t>(vardas, pavardė)</t>
  </si>
  <si>
    <t>Kauno technologijos universitetui</t>
  </si>
  <si>
    <r>
      <t>PASIŪLYMAS                                                                                                                                                                                                                                                                                                                                               DĖL PREKIŲ</t>
    </r>
    <r>
      <rPr>
        <b/>
        <i/>
        <sz val="16"/>
        <color theme="9" tint="-0.249977111117893"/>
        <rFont val="Tahoma"/>
        <family val="2"/>
        <charset val="186"/>
      </rPr>
      <t xml:space="preserve">                                                                                                                                                                                                                                                                                                                                                                      </t>
    </r>
    <r>
      <rPr>
        <b/>
        <sz val="16"/>
        <rFont val="Tahoma"/>
        <family val="2"/>
        <charset val="186"/>
      </rPr>
      <t>II pirkimo objekto dalis - Statybinės medžiagos ir ūkinės prekės Kauno mieste</t>
    </r>
  </si>
  <si>
    <t>Tiekėjas privalo turėti 1 fizinę prekybos vietą 20 km atstumu nuo Studentų g. 50, Kaunas</t>
  </si>
  <si>
    <t>Papildoma tiekėjo fizinė prekybos vieta 20 km atstumu nuo Studentų g. 50, Kaunas</t>
  </si>
  <si>
    <r>
      <t xml:space="preserve">Pasirašytas EBVPD </t>
    </r>
    <r>
      <rPr>
        <b/>
        <sz val="11"/>
        <color theme="1"/>
        <rFont val="Tahoma"/>
        <family val="2"/>
        <charset val="186"/>
      </rPr>
      <t>(Pirkimo sąlygų 5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(jei yra);</t>
    </r>
  </si>
  <si>
    <r>
      <t xml:space="preserve">(VPĮ 45 str. 2¹ d.)
Atitikties deklaracija </t>
    </r>
    <r>
      <rPr>
        <b/>
        <sz val="11"/>
        <color theme="1"/>
        <rFont val="Tahoma"/>
        <family val="2"/>
        <charset val="186"/>
      </rPr>
      <t>(Pirkimo sąlygų 12 priedas)</t>
    </r>
    <r>
      <rPr>
        <sz val="11"/>
        <color theme="1"/>
        <rFont val="Tahoma"/>
        <family val="2"/>
        <charset val="186"/>
      </rPr>
      <t>.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</si>
  <si>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rPr>
        <b/>
        <sz val="11"/>
        <rFont val="Tahoma"/>
        <family val="2"/>
        <charset val="186"/>
      </rPr>
      <t>Pirkimo sąlygų 7 priede</t>
    </r>
    <r>
      <rPr>
        <sz val="11"/>
        <rFont val="Tahoma"/>
        <family val="2"/>
        <charset val="186"/>
      </rPr>
      <t xml:space="preserve"> „Pasiūlymų vertinimo kriterijai ir sąlygos“ nurodyti dokumentai </t>
    </r>
    <r>
      <rPr>
        <i/>
        <sz val="11"/>
        <rFont val="Tahoma"/>
        <family val="2"/>
        <charset val="186"/>
      </rPr>
      <t>(jeigu taikoma).</t>
    </r>
  </si>
  <si>
    <r>
      <rPr>
        <b/>
        <sz val="11"/>
        <rFont val="Tahoma"/>
        <family val="2"/>
        <charset val="186"/>
      </rPr>
      <t>Pirkimo sąlygų 3 priede</t>
    </r>
    <r>
      <rPr>
        <sz val="11"/>
        <rFont val="Tahoma"/>
        <family val="2"/>
        <charset val="186"/>
      </rPr>
      <t xml:space="preserve"> „Tiekėjo pašalinimo pagrindai“ nurodyti dokumentai.</t>
    </r>
  </si>
  <si>
    <t>Skersmuo 25-45 mm (+/-5 mm) (Galima pakuotė 1-4 vnt., *pasiūlyme nurodyti kainą už 1 vnt.)</t>
  </si>
  <si>
    <r>
      <t xml:space="preserve">Siūlomos prekės pavadinimas ir gamintojas 
</t>
    </r>
    <r>
      <rPr>
        <b/>
        <sz val="12"/>
        <color rgb="FFFF0000"/>
        <rFont val="Tahoma"/>
        <family val="2"/>
        <charset val="186"/>
      </rPr>
      <t>(pildo tiekėjas)</t>
    </r>
  </si>
  <si>
    <r>
      <t xml:space="preserve">Taikomos nuolaidos dydis procentais, nuo </t>
    </r>
    <r>
      <rPr>
        <b/>
        <strike/>
        <sz val="11"/>
        <color rgb="FF000000"/>
        <rFont val="Tahoma"/>
        <family val="2"/>
      </rPr>
      <t>viešai skelbiamos</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</si>
  <si>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r>
      <t xml:space="preserve">6.3. Tiekėjas privalo užpildyti visas 4 ir 7 stulpeliuose esančias celes. Negalima įtraukti naujų eilučių ar stulpelių. Tiekėjo pasiūlymas, kuriame nebus užpildyti visi privalomi laukai (4 ir 7 stulpeliai), </t>
    </r>
    <r>
      <rPr>
        <b/>
        <sz val="11"/>
        <color rgb="FFFF0000"/>
        <rFont val="Tahoma"/>
        <family val="2"/>
        <charset val="186"/>
      </rPr>
      <t>bus atmestas.</t>
    </r>
    <r>
      <rPr>
        <sz val="11"/>
        <color theme="1"/>
        <rFont val="Tahoma"/>
        <family val="2"/>
        <charset val="186"/>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6.5. Prekių (įskaitant jų sudedamąsias dalis) kilmė nėra ar paslaugos neteikiamos iš Viešųjų pirkimų įstatymo 92 straipsnio 15 dalyje numatytame sąraše nurodytų valstybių ar teritorijų.                                                                                                                                                                                                  </t>
    </r>
    <r>
      <rPr>
        <b/>
        <sz val="14"/>
        <color rgb="FFFF0000"/>
        <rFont val="Tahoma"/>
        <family val="2"/>
        <charset val="186"/>
      </rPr>
      <t>Šis dokumentas (failas) privalo būti pateiktas ne skenuota forma, bet Microsoft Excel formatu ar kita visuotinai prieinama teksto redagavimo programa.</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</si>
  <si>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</si>
  <si>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</si>
  <si>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Taikomos nuolaidos dydis procentais, nuo</t>
    </r>
    <r>
      <rPr>
        <b/>
        <strike/>
        <sz val="11"/>
        <color rgb="FF000000"/>
        <rFont val="Tahoma"/>
        <family val="2"/>
      </rPr>
      <t xml:space="preserve"> </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</si>
  <si>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r>
      <t xml:space="preserve">Įkainis Eur be PVM
 (nepritaikius akcijos arba lojalumo nuolaidos)
</t>
    </r>
    <r>
      <rPr>
        <b/>
        <sz val="12"/>
        <color rgb="FFFF0000"/>
        <rFont val="Tahoma"/>
        <family val="2"/>
        <charset val="186"/>
      </rPr>
      <t>(pildo tiekėjas)</t>
    </r>
    <r>
      <rPr>
        <b/>
        <sz val="12"/>
        <rFont val="Tahoma"/>
        <family val="2"/>
        <charset val="186"/>
      </rPr>
      <t xml:space="preserve">
</t>
    </r>
  </si>
  <si>
    <t>Prekių pristatymo įkainis, kai užsakymo vertė yra iki 100,00 Eur su PVM</t>
  </si>
  <si>
    <t xml:space="preserve"> Ø225, grūdėtumas 120, apvalūs (Metalui, medienai) </t>
  </si>
  <si>
    <t xml:space="preserve">1 vnt. </t>
  </si>
  <si>
    <t>ilgis 250 +/- 30 mm, baltas</t>
  </si>
  <si>
    <t>Pirmosios pagalbos vaistinėlė</t>
  </si>
  <si>
    <r>
      <t>Taikomos nuolaidos dydis procentais, nuo</t>
    </r>
    <r>
      <rPr>
        <b/>
        <strike/>
        <sz val="11"/>
        <color rgb="FF000000"/>
        <rFont val="Tahoma"/>
        <family val="2"/>
      </rPr>
      <t xml:space="preserve"> </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</si>
  <si>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t>Pasirinkti</t>
  </si>
  <si>
    <t xml:space="preserve">  6. PASIŪLYMO KAINA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</si>
</sst>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Aptos Narrow"/>
      <family val="2"/>
      <charset val="186"/>
      <scheme val="minor"/>
    </font>
    <font>
      <b/>
      <sz val="16"/>
      <color theme="1"/>
      <name val="Tahoma"/>
      <family val="2"/>
      <charset val="186"/>
    </font>
    <font>
      <b/>
      <i/>
      <sz val="16"/>
      <color theme="9" tint="-0.249977111117893"/>
      <name val="Tahoma"/>
      <family val="2"/>
      <charset val="186"/>
    </font>
    <font>
      <b/>
      <sz val="16"/>
      <name val="Tahoma"/>
      <family val="2"/>
      <charset val="186"/>
    </font>
    <font>
      <b/>
      <i/>
      <sz val="14"/>
      <color theme="9" tint="-0.249977111117893"/>
      <name val="Tahoma"/>
      <family val="2"/>
      <charset val="186"/>
    </font>
    <font>
      <sz val="14"/>
      <color theme="1"/>
      <name val="Tahoma"/>
      <family val="2"/>
      <charset val="186"/>
    </font>
    <font>
      <b/>
      <sz val="12"/>
      <color theme="1"/>
      <name val="Tahoma"/>
      <family val="2"/>
      <charset val="186"/>
    </font>
    <font>
      <b/>
      <sz val="11"/>
      <color theme="1"/>
      <name val="Tahoma"/>
      <family val="2"/>
      <charset val="186"/>
    </font>
    <font>
      <b/>
      <i/>
      <sz val="11"/>
      <color theme="1"/>
      <name val="Tahoma"/>
      <family val="2"/>
      <charset val="186"/>
    </font>
    <font>
      <sz val="11"/>
      <color theme="1"/>
      <name val="Tahoma"/>
      <family val="2"/>
      <charset val="186"/>
    </font>
    <font>
      <i/>
      <sz val="12"/>
      <color theme="1"/>
      <name val="Tahoma"/>
      <family val="2"/>
      <charset val="186"/>
    </font>
    <font>
      <b/>
      <sz val="11"/>
      <name val="Tahoma"/>
      <family val="2"/>
      <charset val="186"/>
    </font>
    <font>
      <sz val="11"/>
      <name val="Tahoma"/>
      <family val="2"/>
      <charset val="186"/>
    </font>
    <font>
      <i/>
      <sz val="11"/>
      <color theme="9" tint="-0.249977111117893"/>
      <name val="Tahoma"/>
      <family val="2"/>
      <charset val="186"/>
    </font>
    <font>
      <b/>
      <sz val="11"/>
      <color rgb="FFFF0000"/>
      <name val="Tahoma"/>
      <family val="2"/>
      <charset val="186"/>
    </font>
    <font>
      <i/>
      <sz val="11"/>
      <color rgb="FFFF0000"/>
      <name val="Tahoma"/>
      <family val="2"/>
      <charset val="186"/>
    </font>
    <font>
      <b/>
      <sz val="14"/>
      <color rgb="FFFF0000"/>
      <name val="Tahoma"/>
      <family val="2"/>
      <charset val="186"/>
    </font>
    <font>
      <b/>
      <sz val="12"/>
      <name val="Tahoma"/>
      <family val="2"/>
      <charset val="186"/>
    </font>
    <font>
      <b/>
      <sz val="12"/>
      <color rgb="FFFF0000"/>
      <name val="Tahoma"/>
      <family val="2"/>
      <charset val="186"/>
    </font>
    <font>
      <b/>
      <sz val="10"/>
      <color theme="1"/>
      <name val="Tahoma"/>
      <family val="2"/>
      <charset val="186"/>
    </font>
    <font>
      <sz val="11"/>
      <color rgb="FF000000"/>
      <name val="Tahoma"/>
      <family val="2"/>
      <charset val="186"/>
    </font>
    <font>
      <b/>
      <sz val="11"/>
      <color rgb="FF000000"/>
      <name val="Tahoma"/>
      <family val="2"/>
      <charset val="186"/>
    </font>
    <font>
      <b/>
      <sz val="14"/>
      <color theme="1"/>
      <name val="Tahoma"/>
      <family val="2"/>
      <charset val="186"/>
    </font>
    <font>
      <sz val="14"/>
      <name val="Tahoma"/>
      <family val="2"/>
      <charset val="186"/>
    </font>
    <font>
      <sz val="11"/>
      <color rgb="FFFF0000"/>
      <name val="Tahoma"/>
      <family val="2"/>
      <charset val="186"/>
    </font>
    <font>
      <b/>
      <i/>
      <sz val="11"/>
      <name val="Tahoma"/>
      <family val="2"/>
      <charset val="186"/>
    </font>
    <font>
      <i/>
      <sz val="11"/>
      <name val="Tahoma"/>
      <family val="2"/>
      <charset val="186"/>
    </font>
    <font>
      <b/>
      <i/>
      <sz val="11"/>
      <color rgb="FFFF0000"/>
      <name val="Tahoma"/>
      <family val="2"/>
      <charset val="186"/>
    </font>
    <font>
      <i/>
      <sz val="11"/>
      <color theme="1"/>
      <name val="Tahoma"/>
      <family val="2"/>
      <charset val="186"/>
    </font>
    <font>
      <sz val="11"/>
      <color rgb="FF00B050"/>
      <name val="Tahoma"/>
      <family val="2"/>
      <charset val="186"/>
    </font>
    <font>
      <sz val="10"/>
      <color rgb="FF00B050"/>
      <name val="Tahoma"/>
      <family val="2"/>
      <charset val="186"/>
    </font>
    <font>
      <sz val="12"/>
      <color theme="1"/>
      <name val="Tahoma"/>
      <family val="2"/>
      <charset val="186"/>
    </font>
    <font>
      <u/>
      <sz val="11"/>
      <color theme="1"/>
      <name val="Aptos Narrow"/>
      <family val="2"/>
      <charset val="186"/>
      <scheme val="minor"/>
    </font>
    <font>
      <i/>
      <sz val="10"/>
      <color theme="1"/>
      <name val="Tahoma"/>
      <family val="2"/>
      <charset val="186"/>
    </font>
    <font>
      <b/>
      <strike/>
      <sz val="11"/>
      <color rgb="FF000000"/>
      <name val="Tahoma"/>
      <family val="2"/>
    </font>
    <font>
      <sz val="11"/>
      <color theme="1"/>
      <name val="Tahoma"/>
      <family val="2"/>
    </font>
  </fonts>
  <fills count="9">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3" tint="0.89999084444715716"/>
        <bgColor indexed="64"/>
      </patternFill>
    </fill>
    <fill>
      <patternFill patternType="solid">
        <fgColor theme="0" tint="-0.14999847407452621"/>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s>
  <cellStyleXfs count="1">
    <xf numFmtId="0" fontId="0" fillId="0" borderId="0"/>
  </cellStyleXfs>
  <cellXfs count="272">
    <xf numFmtId="0" fontId="0" fillId="0" borderId="0" xfId="0"/>
    <xf numFmtId="0" fontId="7" fillId="0" borderId="2" xfId="0" applyFont="1" applyBorder="1" applyAlignment="1" applyProtection="1">
      <alignment vertical="top" wrapText="1"/>
      <protection locked="0"/>
    </xf>
    <xf numFmtId="0" fontId="7" fillId="0" borderId="3" xfId="0" applyFont="1" applyBorder="1" applyAlignment="1" applyProtection="1">
      <alignment vertical="top"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7" fillId="2" borderId="11" xfId="0" applyFont="1" applyFill="1" applyBorder="1" applyAlignment="1">
      <alignment horizontal="center" vertical="center" wrapText="1"/>
    </xf>
    <xf numFmtId="0" fontId="7"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7"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40" xfId="0" applyFont="1" applyBorder="1" applyAlignment="1" applyProtection="1">
      <alignment horizontal="center" vertical="center" wrapText="1"/>
      <protection locked="0"/>
    </xf>
    <xf numFmtId="0" fontId="9" fillId="0" borderId="37"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8" fillId="0" borderId="46" xfId="0" applyFont="1" applyBorder="1" applyAlignment="1">
      <alignment horizontal="center" vertical="top"/>
    </xf>
    <xf numFmtId="0" fontId="8" fillId="0" borderId="47" xfId="0" applyFont="1" applyBorder="1" applyAlignment="1">
      <alignment horizontal="center" vertical="top"/>
    </xf>
    <xf numFmtId="0" fontId="8" fillId="0" borderId="48" xfId="0" applyFont="1" applyBorder="1" applyAlignment="1">
      <alignment horizontal="center" vertical="top"/>
    </xf>
    <xf numFmtId="0" fontId="8" fillId="0" borderId="47" xfId="0" applyFont="1" applyBorder="1" applyAlignment="1" applyProtection="1">
      <alignment horizontal="center" vertical="top"/>
      <protection locked="0"/>
    </xf>
    <xf numFmtId="0" fontId="7" fillId="3" borderId="35" xfId="0" applyFont="1" applyFill="1" applyBorder="1" applyAlignment="1">
      <alignment horizontal="center" vertical="center"/>
    </xf>
    <xf numFmtId="0" fontId="11" fillId="3" borderId="49" xfId="0" applyFont="1" applyFill="1" applyBorder="1" applyAlignment="1">
      <alignment horizontal="left" vertical="center" wrapText="1"/>
    </xf>
    <xf numFmtId="2" fontId="9" fillId="3" borderId="36" xfId="0" applyNumberFormat="1" applyFont="1" applyFill="1" applyBorder="1" applyAlignment="1">
      <alignment horizontal="center" vertical="center"/>
    </xf>
    <xf numFmtId="0" fontId="19" fillId="0" borderId="29" xfId="0" applyFont="1" applyBorder="1" applyAlignment="1">
      <alignment horizontal="center" vertical="center"/>
    </xf>
    <xf numFmtId="0" fontId="12" fillId="0" borderId="39" xfId="0" applyFont="1" applyBorder="1" applyAlignment="1">
      <alignment vertical="center" wrapText="1"/>
    </xf>
    <xf numFmtId="0" fontId="12" fillId="0" borderId="39" xfId="0" applyFont="1" applyBorder="1" applyAlignment="1">
      <alignment horizontal="center" vertical="center" wrapText="1"/>
    </xf>
    <xf numFmtId="0" fontId="20"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9" fillId="0" borderId="50" xfId="0" applyFont="1" applyBorder="1" applyAlignment="1">
      <alignment horizontal="center" vertical="center"/>
    </xf>
    <xf numFmtId="0" fontId="9" fillId="0" borderId="44" xfId="0" applyFont="1" applyBorder="1" applyAlignment="1">
      <alignment vertical="center" wrapText="1"/>
    </xf>
    <xf numFmtId="0" fontId="12" fillId="0" borderId="44" xfId="0" applyFont="1" applyBorder="1" applyAlignment="1">
      <alignment horizontal="center" vertical="center" wrapText="1"/>
    </xf>
    <xf numFmtId="0" fontId="20" fillId="0" borderId="51" xfId="0" applyFont="1" applyBorder="1" applyAlignment="1">
      <alignment horizontal="left" vertical="center" wrapText="1"/>
    </xf>
    <xf numFmtId="0" fontId="12" fillId="0" borderId="44" xfId="0" applyFont="1" applyBorder="1" applyAlignment="1">
      <alignment vertical="center" wrapText="1"/>
    </xf>
    <xf numFmtId="2" fontId="9" fillId="0" borderId="52" xfId="0" applyNumberFormat="1" applyFont="1" applyBorder="1" applyAlignment="1" applyProtection="1">
      <alignment horizontal="center" vertical="center"/>
      <protection locked="0"/>
    </xf>
    <xf numFmtId="0" fontId="19" fillId="0" borderId="53" xfId="0" applyFont="1" applyBorder="1" applyAlignment="1">
      <alignment horizontal="center" vertical="center"/>
    </xf>
    <xf numFmtId="0" fontId="9" fillId="4" borderId="44" xfId="0" applyFont="1" applyFill="1" applyBorder="1" applyAlignment="1">
      <alignment vertical="center" wrapText="1"/>
    </xf>
    <xf numFmtId="0" fontId="9" fillId="4" borderId="44" xfId="0" applyFont="1" applyFill="1" applyBorder="1" applyAlignment="1">
      <alignment horizontal="center" vertical="center" wrapText="1"/>
    </xf>
    <xf numFmtId="0" fontId="20" fillId="0" borderId="44" xfId="0" applyFont="1" applyBorder="1" applyAlignment="1">
      <alignment horizontal="left" vertical="center" wrapText="1"/>
    </xf>
    <xf numFmtId="0" fontId="12" fillId="0" borderId="54" xfId="0" applyFont="1" applyBorder="1" applyAlignment="1">
      <alignment vertical="center" wrapText="1"/>
    </xf>
    <xf numFmtId="0" fontId="12" fillId="0" borderId="54" xfId="0" applyFont="1" applyBorder="1" applyAlignment="1">
      <alignment horizontal="center" vertical="center" wrapText="1"/>
    </xf>
    <xf numFmtId="0" fontId="20" fillId="0" borderId="54" xfId="0" applyFont="1" applyBorder="1" applyAlignment="1">
      <alignment horizontal="left" vertical="center" wrapText="1"/>
    </xf>
    <xf numFmtId="2" fontId="9" fillId="0" borderId="55" xfId="0" applyNumberFormat="1" applyFont="1" applyBorder="1" applyAlignment="1">
      <alignment horizontal="center" vertical="center"/>
    </xf>
    <xf numFmtId="0" fontId="7" fillId="5" borderId="1" xfId="0" applyFont="1" applyFill="1" applyBorder="1" applyAlignment="1" applyProtection="1">
      <alignment horizontal="left" vertical="center"/>
      <protection locked="0"/>
    </xf>
    <xf numFmtId="0" fontId="12" fillId="5" borderId="2" xfId="0" applyFont="1" applyFill="1" applyBorder="1" applyAlignment="1" applyProtection="1">
      <alignment horizontal="center" vertical="center" wrapText="1"/>
      <protection locked="0"/>
    </xf>
    <xf numFmtId="0" fontId="20" fillId="5" borderId="2" xfId="0" applyFont="1" applyFill="1" applyBorder="1" applyAlignment="1" applyProtection="1">
      <alignment horizontal="left" vertical="center" wrapText="1"/>
      <protection locked="0"/>
    </xf>
    <xf numFmtId="0" fontId="20" fillId="5" borderId="2" xfId="0" applyFont="1" applyFill="1" applyBorder="1" applyAlignment="1" applyProtection="1">
      <alignment horizontal="center" vertical="center" wrapText="1"/>
      <protection locked="0"/>
    </xf>
    <xf numFmtId="0" fontId="20" fillId="5" borderId="2" xfId="0" applyFont="1" applyFill="1" applyBorder="1" applyAlignment="1">
      <alignment horizontal="center" vertical="center" wrapText="1"/>
    </xf>
    <xf numFmtId="2" fontId="7" fillId="5" borderId="3" xfId="0" applyNumberFormat="1" applyFont="1" applyFill="1" applyBorder="1" applyAlignment="1" applyProtection="1">
      <alignment horizontal="center" vertical="center" wrapText="1"/>
      <protection locked="0"/>
    </xf>
    <xf numFmtId="2" fontId="7" fillId="5" borderId="24" xfId="0" applyNumberFormat="1" applyFont="1" applyFill="1" applyBorder="1" applyAlignment="1">
      <alignment horizontal="center" vertical="center"/>
    </xf>
    <xf numFmtId="0" fontId="7" fillId="5" borderId="1" xfId="0" applyFont="1" applyFill="1" applyBorder="1" applyAlignment="1">
      <alignment horizontal="left" vertical="center"/>
    </xf>
    <xf numFmtId="0" fontId="12" fillId="5" borderId="2" xfId="0" applyFont="1" applyFill="1" applyBorder="1" applyAlignment="1">
      <alignment horizontal="center" vertical="center" wrapText="1"/>
    </xf>
    <xf numFmtId="0" fontId="20" fillId="5" borderId="2" xfId="0" applyFont="1" applyFill="1" applyBorder="1" applyAlignment="1">
      <alignment horizontal="left" vertical="center" wrapText="1"/>
    </xf>
    <xf numFmtId="0" fontId="21" fillId="5" borderId="3" xfId="0" applyFont="1" applyFill="1" applyBorder="1" applyAlignment="1">
      <alignment horizontal="center" vertical="center" wrapText="1"/>
    </xf>
    <xf numFmtId="10" fontId="14" fillId="5" borderId="24" xfId="0" applyNumberFormat="1" applyFont="1" applyFill="1" applyBorder="1" applyAlignment="1" applyProtection="1">
      <alignment horizontal="center" vertical="center"/>
      <protection locked="0"/>
    </xf>
    <xf numFmtId="0" fontId="11" fillId="3" borderId="35"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0" borderId="39" xfId="0" applyFont="1" applyBorder="1" applyAlignment="1">
      <alignment horizontal="center" vertical="center" wrapText="1"/>
    </xf>
    <xf numFmtId="0" fontId="12" fillId="0" borderId="39" xfId="0" applyFont="1" applyBorder="1" applyAlignment="1">
      <alignment horizontal="left" vertical="center" wrapText="1"/>
    </xf>
    <xf numFmtId="0" fontId="20" fillId="0" borderId="39" xfId="0" applyFont="1" applyBorder="1" applyAlignment="1">
      <alignment horizontal="left" vertical="center" wrapText="1"/>
    </xf>
    <xf numFmtId="0" fontId="11" fillId="0" borderId="44" xfId="0" applyFont="1" applyBorder="1" applyAlignment="1">
      <alignment horizontal="center" vertical="center" wrapText="1"/>
    </xf>
    <xf numFmtId="0" fontId="12" fillId="0" borderId="44" xfId="0" applyFont="1" applyBorder="1" applyAlignment="1">
      <alignment horizontal="left" vertical="center" wrapText="1"/>
    </xf>
    <xf numFmtId="0" fontId="9" fillId="0" borderId="44" xfId="0" applyFont="1" applyBorder="1" applyAlignment="1">
      <alignment horizontal="left" vertical="center" wrapText="1"/>
    </xf>
    <xf numFmtId="0" fontId="11" fillId="0" borderId="54" xfId="0" applyFont="1" applyBorder="1" applyAlignment="1">
      <alignment horizontal="center" vertical="center" wrapText="1"/>
    </xf>
    <xf numFmtId="0" fontId="12" fillId="0" borderId="54" xfId="0" applyFont="1" applyBorder="1" applyAlignment="1">
      <alignment horizontal="left" vertical="center" wrapText="1"/>
    </xf>
    <xf numFmtId="0" fontId="12" fillId="5" borderId="5"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20" fillId="5" borderId="22" xfId="0" applyFont="1" applyFill="1" applyBorder="1" applyAlignment="1">
      <alignment horizontal="left" vertical="center" wrapText="1"/>
    </xf>
    <xf numFmtId="2" fontId="7" fillId="5" borderId="6" xfId="0" applyNumberFormat="1" applyFont="1" applyFill="1" applyBorder="1" applyAlignment="1" applyProtection="1">
      <alignment horizontal="center" vertical="center" wrapText="1"/>
      <protection locked="0"/>
    </xf>
    <xf numFmtId="2" fontId="9" fillId="5" borderId="3" xfId="0" applyNumberFormat="1" applyFont="1" applyFill="1" applyBorder="1" applyAlignment="1">
      <alignment horizontal="center" vertical="center"/>
    </xf>
    <xf numFmtId="0" fontId="9" fillId="5" borderId="22" xfId="0" applyFont="1" applyFill="1" applyBorder="1" applyAlignment="1">
      <alignment horizontal="center" vertical="center" wrapText="1"/>
    </xf>
    <xf numFmtId="10" fontId="14" fillId="5" borderId="3" xfId="0" applyNumberFormat="1" applyFont="1" applyFill="1" applyBorder="1" applyAlignment="1" applyProtection="1">
      <alignment horizontal="center" vertical="center"/>
      <protection locked="0"/>
    </xf>
    <xf numFmtId="0" fontId="12" fillId="5" borderId="1" xfId="0" applyFont="1" applyFill="1" applyBorder="1" applyAlignment="1">
      <alignment horizontal="center" vertical="center" wrapText="1"/>
    </xf>
    <xf numFmtId="2" fontId="7" fillId="5" borderId="3" xfId="0" applyNumberFormat="1" applyFont="1" applyFill="1" applyBorder="1" applyAlignment="1">
      <alignment horizontal="center" vertical="center"/>
    </xf>
    <xf numFmtId="2" fontId="7" fillId="5" borderId="2" xfId="0" applyNumberFormat="1" applyFont="1" applyFill="1" applyBorder="1" applyAlignment="1" applyProtection="1">
      <alignment horizontal="center" vertical="center" wrapText="1"/>
      <protection locked="0"/>
    </xf>
    <xf numFmtId="10" fontId="14" fillId="5" borderId="56" xfId="0" applyNumberFormat="1" applyFont="1" applyFill="1" applyBorder="1" applyAlignment="1" applyProtection="1">
      <alignment horizontal="center" vertical="center"/>
      <protection locked="0"/>
    </xf>
    <xf numFmtId="0" fontId="11" fillId="3" borderId="39" xfId="0" applyFont="1" applyFill="1" applyBorder="1" applyAlignment="1">
      <alignment horizontal="center" vertical="center" wrapText="1"/>
    </xf>
    <xf numFmtId="0" fontId="11" fillId="3" borderId="39" xfId="0" applyFont="1" applyFill="1" applyBorder="1" applyAlignment="1">
      <alignment horizontal="left" vertical="center" wrapText="1"/>
    </xf>
    <xf numFmtId="2" fontId="9" fillId="3" borderId="26" xfId="0" applyNumberFormat="1" applyFont="1" applyFill="1" applyBorder="1" applyAlignment="1">
      <alignment horizontal="center" vertical="center"/>
    </xf>
    <xf numFmtId="2" fontId="7" fillId="5" borderId="6"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2" fontId="9" fillId="3" borderId="3" xfId="0" applyNumberFormat="1" applyFont="1" applyFill="1" applyBorder="1" applyAlignment="1">
      <alignment horizontal="center" vertical="center"/>
    </xf>
    <xf numFmtId="2" fontId="7" fillId="5" borderId="4" xfId="0" applyNumberFormat="1" applyFont="1" applyFill="1" applyBorder="1" applyAlignment="1">
      <alignment horizontal="center" vertical="center"/>
    </xf>
    <xf numFmtId="0" fontId="9" fillId="0" borderId="44" xfId="0" applyFont="1" applyBorder="1" applyAlignment="1">
      <alignment horizontal="center" vertical="center" wrapText="1"/>
    </xf>
    <xf numFmtId="0" fontId="11" fillId="5" borderId="1"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7" fillId="5" borderId="5" xfId="0" applyFont="1" applyFill="1" applyBorder="1" applyAlignment="1">
      <alignment horizontal="left" vertical="center"/>
    </xf>
    <xf numFmtId="0" fontId="12" fillId="5" borderId="22" xfId="0" applyFont="1" applyFill="1" applyBorder="1" applyAlignment="1">
      <alignment horizontal="left" vertical="center" wrapText="1"/>
    </xf>
    <xf numFmtId="0" fontId="20" fillId="5" borderId="22" xfId="0" applyFont="1" applyFill="1" applyBorder="1" applyAlignment="1">
      <alignment horizontal="center" vertical="center" wrapText="1"/>
    </xf>
    <xf numFmtId="0" fontId="7" fillId="0" borderId="52" xfId="0" applyFont="1" applyBorder="1" applyAlignment="1">
      <alignment horizontal="left" vertical="center"/>
    </xf>
    <xf numFmtId="0" fontId="12" fillId="0" borderId="57" xfId="0" applyFont="1" applyBorder="1" applyAlignment="1">
      <alignment horizontal="left" vertical="center" wrapText="1"/>
    </xf>
    <xf numFmtId="0" fontId="12" fillId="0" borderId="57" xfId="0" applyFont="1" applyBorder="1" applyAlignment="1">
      <alignment horizontal="center" vertical="center" wrapText="1"/>
    </xf>
    <xf numFmtId="0" fontId="5" fillId="0" borderId="57" xfId="0" applyFont="1" applyBorder="1" applyAlignment="1">
      <alignment horizontal="right"/>
    </xf>
    <xf numFmtId="0" fontId="22" fillId="0" borderId="53" xfId="0" applyFont="1" applyBorder="1" applyAlignment="1">
      <alignment horizontal="right"/>
    </xf>
    <xf numFmtId="2" fontId="22" fillId="0" borderId="58" xfId="0" applyNumberFormat="1" applyFont="1" applyBorder="1" applyAlignment="1">
      <alignment horizontal="center" vertical="center"/>
    </xf>
    <xf numFmtId="0" fontId="5" fillId="0" borderId="17" xfId="0" applyFont="1" applyBorder="1" applyAlignment="1">
      <alignment horizontal="right"/>
    </xf>
    <xf numFmtId="0" fontId="5" fillId="0" borderId="59" xfId="0" applyFont="1" applyBorder="1" applyAlignment="1">
      <alignment horizontal="right"/>
    </xf>
    <xf numFmtId="0" fontId="22" fillId="0" borderId="29" xfId="0" applyFont="1" applyBorder="1" applyAlignment="1">
      <alignment horizontal="right"/>
    </xf>
    <xf numFmtId="2" fontId="22" fillId="0" borderId="60" xfId="0" applyNumberFormat="1" applyFont="1" applyBorder="1" applyAlignment="1">
      <alignment horizontal="center"/>
    </xf>
    <xf numFmtId="1" fontId="18" fillId="0" borderId="53" xfId="0" applyNumberFormat="1" applyFont="1" applyBorder="1" applyAlignment="1" applyProtection="1">
      <alignment horizontal="center" wrapText="1"/>
      <protection locked="0"/>
    </xf>
    <xf numFmtId="0" fontId="8" fillId="0" borderId="35" xfId="0" applyFont="1" applyBorder="1" applyAlignment="1" applyProtection="1">
      <alignment horizontal="center" vertical="center" wrapText="1"/>
      <protection locked="0"/>
    </xf>
    <xf numFmtId="0" fontId="11" fillId="0" borderId="63" xfId="0" applyFont="1" applyBorder="1" applyAlignment="1" applyProtection="1">
      <alignment horizontal="center" vertical="center" wrapText="1"/>
      <protection locked="0"/>
    </xf>
    <xf numFmtId="0" fontId="25" fillId="0" borderId="35" xfId="0" applyFont="1" applyBorder="1" applyAlignment="1" applyProtection="1">
      <alignment horizontal="center" vertical="center" wrapText="1"/>
      <protection locked="0"/>
    </xf>
    <xf numFmtId="0" fontId="25" fillId="0" borderId="63"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28" fillId="0" borderId="0" xfId="0" applyFont="1" applyAlignment="1" applyProtection="1">
      <alignment horizontal="center" wrapText="1"/>
      <protection locked="0"/>
    </xf>
    <xf numFmtId="0" fontId="8" fillId="0" borderId="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9" fillId="0" borderId="28" xfId="0" applyFont="1" applyBorder="1" applyAlignment="1" applyProtection="1">
      <alignment horizontal="center" vertical="center" wrapText="1"/>
      <protection locked="0"/>
    </xf>
    <xf numFmtId="0" fontId="9" fillId="0" borderId="43" xfId="0" applyFont="1" applyBorder="1" applyAlignment="1" applyProtection="1">
      <alignment horizontal="left" vertical="center" wrapText="1"/>
      <protection locked="0"/>
    </xf>
    <xf numFmtId="0" fontId="9" fillId="0" borderId="44" xfId="0" applyFont="1" applyBorder="1" applyAlignment="1" applyProtection="1">
      <alignment vertical="center" wrapText="1"/>
      <protection locked="0"/>
    </xf>
    <xf numFmtId="0" fontId="9" fillId="0" borderId="44" xfId="0" applyFont="1" applyBorder="1" applyAlignment="1" applyProtection="1">
      <alignment horizontal="center" vertical="center"/>
      <protection locked="0"/>
    </xf>
    <xf numFmtId="0" fontId="29" fillId="0" borderId="45" xfId="0" applyFont="1" applyBorder="1" applyAlignment="1" applyProtection="1">
      <alignment horizontal="center" vertical="center" wrapText="1"/>
      <protection locked="0"/>
    </xf>
    <xf numFmtId="0" fontId="32"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9" fillId="0" borderId="0" xfId="0" applyFont="1"/>
    <xf numFmtId="0" fontId="33" fillId="0" borderId="22" xfId="0" applyFont="1" applyBorder="1" applyAlignment="1">
      <alignment horizontal="center" vertical="top" wrapText="1"/>
    </xf>
    <xf numFmtId="0" fontId="33" fillId="0" borderId="0" xfId="0" applyFont="1" applyAlignment="1">
      <alignment horizontal="center" vertical="top" wrapText="1"/>
    </xf>
    <xf numFmtId="0" fontId="33" fillId="0" borderId="0" xfId="0" applyFont="1" applyAlignment="1">
      <alignment vertical="top" wrapText="1"/>
    </xf>
    <xf numFmtId="0" fontId="10" fillId="0" borderId="0" xfId="0" applyFont="1" applyAlignment="1">
      <alignment horizontal="center" vertical="top" wrapText="1"/>
    </xf>
    <xf numFmtId="0" fontId="7" fillId="7"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24" xfId="0" applyFont="1" applyFill="1" applyBorder="1" applyAlignment="1">
      <alignment horizontal="center" vertical="center" wrapText="1"/>
    </xf>
    <xf numFmtId="0" fontId="11" fillId="7" borderId="24" xfId="0" applyFont="1" applyFill="1" applyBorder="1" applyAlignment="1" applyProtection="1">
      <alignment horizontal="center" vertical="center" wrapText="1"/>
      <protection locked="0"/>
    </xf>
    <xf numFmtId="0" fontId="17" fillId="7" borderId="44" xfId="0" applyFont="1" applyFill="1" applyBorder="1" applyAlignment="1">
      <alignment horizontal="center" vertical="center" wrapText="1"/>
    </xf>
    <xf numFmtId="0" fontId="17" fillId="7" borderId="44" xfId="0" applyFont="1" applyFill="1" applyBorder="1" applyAlignment="1" applyProtection="1">
      <alignment horizontal="center" vertical="center"/>
      <protection locked="0"/>
    </xf>
    <xf numFmtId="0" fontId="17" fillId="7" borderId="44" xfId="0" applyFont="1" applyFill="1" applyBorder="1" applyAlignment="1" applyProtection="1">
      <alignment horizontal="center" vertical="center" wrapText="1"/>
      <protection locked="0"/>
    </xf>
    <xf numFmtId="0" fontId="7" fillId="7" borderId="24" xfId="0" applyFont="1" applyFill="1" applyBorder="1" applyAlignment="1">
      <alignment horizontal="center"/>
    </xf>
    <xf numFmtId="0" fontId="12" fillId="8" borderId="54" xfId="0" applyFont="1" applyFill="1" applyBorder="1" applyAlignment="1">
      <alignment horizontal="center" vertical="center" wrapText="1"/>
    </xf>
    <xf numFmtId="0" fontId="9" fillId="0" borderId="44" xfId="0" applyFont="1" applyFill="1" applyBorder="1" applyAlignment="1" applyProtection="1">
      <alignment vertical="center" wrapText="1"/>
      <protection locked="0"/>
    </xf>
    <xf numFmtId="0" fontId="12" fillId="0" borderId="44" xfId="0" applyFont="1" applyFill="1" applyBorder="1" applyAlignment="1" applyProtection="1">
      <alignment vertical="center" wrapText="1"/>
      <protection locked="0"/>
    </xf>
    <xf numFmtId="0" fontId="35" fillId="0" borderId="44" xfId="0" applyFont="1" applyFill="1" applyBorder="1"/>
    <xf numFmtId="2" fontId="22" fillId="6" borderId="42" xfId="0" applyNumberFormat="1" applyFont="1" applyFill="1" applyBorder="1" applyAlignment="1">
      <alignment horizontal="center" wrapText="1"/>
    </xf>
    <xf numFmtId="2" fontId="22" fillId="6" borderId="21" xfId="0" applyNumberFormat="1" applyFont="1" applyFill="1" applyBorder="1" applyAlignment="1">
      <alignment horizontal="center"/>
    </xf>
    <xf numFmtId="0" fontId="12" fillId="0" borderId="44" xfId="0" applyFont="1" applyFill="1" applyBorder="1" applyAlignment="1">
      <alignment horizontal="center" vertical="center" wrapText="1"/>
    </xf>
    <xf numFmtId="0" fontId="29" fillId="0" borderId="26" xfId="0" applyFont="1" applyBorder="1" applyAlignment="1" applyProtection="1">
      <alignment horizontal="center" vertical="center" wrapText="1"/>
      <protection locked="0"/>
    </xf>
    <xf numFmtId="0" fontId="29" fillId="0" borderId="29" xfId="0" applyFont="1" applyBorder="1" applyAlignment="1" applyProtection="1">
      <alignment horizontal="center" vertical="center" wrapText="1"/>
      <protection locked="0"/>
    </xf>
    <xf numFmtId="0" fontId="29" fillId="0" borderId="52" xfId="0" applyFont="1" applyBorder="1" applyAlignment="1" applyProtection="1">
      <alignment horizontal="center" vertical="center" wrapText="1"/>
      <protection locked="0"/>
    </xf>
    <xf numFmtId="0" fontId="29" fillId="0" borderId="53" xfId="0" applyFont="1" applyBorder="1" applyAlignment="1" applyProtection="1">
      <alignment horizontal="center" vertical="center" wrapText="1"/>
      <protection locked="0"/>
    </xf>
    <xf numFmtId="0" fontId="29" fillId="0" borderId="31" xfId="0" applyFont="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31" fillId="0" borderId="22" xfId="0" applyFont="1" applyBorder="1" applyAlignment="1">
      <alignment horizontal="left" vertical="center" wrapText="1"/>
    </xf>
    <xf numFmtId="0" fontId="7" fillId="7" borderId="5"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29" fillId="0" borderId="64" xfId="0" applyFont="1" applyBorder="1" applyAlignment="1" applyProtection="1">
      <alignment horizontal="center" vertical="center" wrapText="1"/>
      <protection locked="0"/>
    </xf>
    <xf numFmtId="0" fontId="29" fillId="0" borderId="9" xfId="0" applyFont="1" applyBorder="1" applyAlignment="1" applyProtection="1">
      <alignment horizontal="center" vertical="center" wrapText="1"/>
      <protection locked="0"/>
    </xf>
    <xf numFmtId="0" fontId="30" fillId="0" borderId="55" xfId="0" applyFont="1" applyBorder="1" applyAlignment="1" applyProtection="1">
      <alignment horizontal="center" vertical="center" wrapText="1"/>
      <protection locked="0"/>
    </xf>
    <xf numFmtId="0" fontId="30" fillId="0" borderId="65"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7" fillId="7" borderId="6"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7" borderId="0" xfId="0" applyFont="1" applyFill="1" applyAlignment="1">
      <alignment horizontal="center" vertical="center" wrapText="1"/>
    </xf>
    <xf numFmtId="0" fontId="7" fillId="7" borderId="56"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6" fillId="4" borderId="61" xfId="0" applyFont="1" applyFill="1" applyBorder="1" applyAlignment="1" applyProtection="1">
      <alignment horizontal="center" wrapText="1"/>
      <protection locked="0"/>
    </xf>
    <xf numFmtId="0" fontId="26" fillId="4" borderId="2" xfId="0" applyFont="1" applyFill="1" applyBorder="1" applyAlignment="1" applyProtection="1">
      <alignment horizontal="center" wrapText="1"/>
      <protection locked="0"/>
    </xf>
    <xf numFmtId="0" fontId="26" fillId="4" borderId="62" xfId="0" applyFont="1" applyFill="1" applyBorder="1" applyAlignment="1" applyProtection="1">
      <alignment horizontal="center" wrapText="1"/>
      <protection locked="0"/>
    </xf>
    <xf numFmtId="0" fontId="27" fillId="0" borderId="61" xfId="0" applyFont="1" applyBorder="1" applyAlignment="1" applyProtection="1">
      <alignment horizontal="center" wrapText="1"/>
      <protection locked="0"/>
    </xf>
    <xf numFmtId="0" fontId="27" fillId="0" borderId="2" xfId="0" applyFont="1" applyBorder="1" applyAlignment="1" applyProtection="1">
      <alignment horizontal="center" wrapText="1"/>
      <protection locked="0"/>
    </xf>
    <xf numFmtId="0" fontId="27" fillId="0" borderId="3" xfId="0" applyFont="1" applyBorder="1" applyAlignment="1" applyProtection="1">
      <alignment horizontal="center" wrapText="1"/>
      <protection locked="0"/>
    </xf>
    <xf numFmtId="0" fontId="11" fillId="0" borderId="6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6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22" xfId="0" applyFont="1" applyBorder="1" applyAlignment="1">
      <alignment horizontal="left" vertical="center" wrapText="1"/>
    </xf>
    <xf numFmtId="0" fontId="9" fillId="0" borderId="6" xfId="0" applyFont="1" applyBorder="1" applyAlignment="1">
      <alignment horizontal="left" vertical="center" wrapText="1"/>
    </xf>
    <xf numFmtId="0" fontId="23" fillId="0" borderId="41" xfId="0" applyFont="1" applyBorder="1" applyAlignment="1">
      <alignment horizontal="right" wrapText="1"/>
    </xf>
    <xf numFmtId="0" fontId="23" fillId="0" borderId="57" xfId="0" applyFont="1" applyBorder="1" applyAlignment="1">
      <alignment horizontal="right" wrapText="1"/>
    </xf>
    <xf numFmtId="0" fontId="22" fillId="0" borderId="30" xfId="0" applyFont="1" applyBorder="1" applyAlignment="1">
      <alignment horizontal="right"/>
    </xf>
    <xf numFmtId="0" fontId="22" fillId="0" borderId="38" xfId="0" applyFont="1" applyBorder="1" applyAlignment="1">
      <alignment horizontal="right"/>
    </xf>
    <xf numFmtId="0" fontId="9" fillId="0" borderId="0" xfId="0" applyFont="1" applyAlignment="1" applyProtection="1">
      <alignment horizontal="left" wrapText="1"/>
      <protection locked="0"/>
    </xf>
    <xf numFmtId="0" fontId="1" fillId="0" borderId="0" xfId="0" applyFont="1" applyAlignment="1" applyProtection="1">
      <alignment horizontal="center" vertical="center" wrapText="1"/>
      <protection locked="0"/>
    </xf>
    <xf numFmtId="0" fontId="4" fillId="0" borderId="0" xfId="0" applyFont="1" applyAlignment="1" applyProtection="1">
      <alignment horizontal="center"/>
      <protection locked="0"/>
    </xf>
    <xf numFmtId="0" fontId="5" fillId="0" borderId="0" xfId="0" applyFont="1" applyAlignment="1">
      <alignment horizontal="left" vertical="center"/>
    </xf>
    <xf numFmtId="0" fontId="6" fillId="0" borderId="0" xfId="0" applyFont="1" applyAlignment="1">
      <alignment horizontal="center" vertical="center"/>
    </xf>
    <xf numFmtId="0" fontId="7" fillId="7" borderId="1"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7" borderId="3" xfId="0" applyFont="1" applyFill="1" applyBorder="1" applyAlignment="1">
      <alignment horizontal="left" vertical="top" wrapText="1"/>
    </xf>
    <xf numFmtId="0" fontId="7" fillId="7" borderId="35"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6" fillId="0" borderId="22" xfId="0" applyFont="1" applyBorder="1" applyAlignment="1">
      <alignment horizontal="center" vertical="center" wrapText="1"/>
    </xf>
    <xf numFmtId="0" fontId="6" fillId="0" borderId="0" xfId="0" applyFont="1" applyAlignment="1">
      <alignment horizontal="center" vertical="center" wrapText="1"/>
    </xf>
    <xf numFmtId="0" fontId="6" fillId="0" borderId="23"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7" fillId="7" borderId="32"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9" fillId="0" borderId="30" xfId="0" applyFont="1" applyBorder="1" applyAlignment="1" applyProtection="1">
      <alignment horizontal="center" vertical="center" wrapText="1"/>
      <protection locked="0"/>
    </xf>
    <xf numFmtId="0" fontId="7" fillId="7" borderId="25"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7" borderId="30" xfId="0" applyFont="1" applyFill="1" applyBorder="1" applyAlignment="1">
      <alignment horizontal="center" vertical="center" wrapText="1"/>
    </xf>
    <xf numFmtId="0" fontId="7" fillId="7" borderId="38"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7" fillId="0" borderId="0" xfId="0" applyFont="1" applyAlignment="1">
      <alignment horizontal="left" wrapText="1"/>
    </xf>
    <xf numFmtId="0" fontId="12"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9" fillId="0" borderId="41"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9" fillId="0" borderId="45"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29" fillId="0" borderId="26" xfId="0" applyFont="1"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30" fillId="0" borderId="44" xfId="0" applyFont="1" applyBorder="1" applyAlignment="1" applyProtection="1">
      <alignment horizontal="center" vertical="center" wrapText="1"/>
      <protection locked="0"/>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8" fillId="0" borderId="6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6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cellXfs>
  <cellStyles count="1">
    <cellStyle name="Normal" xfId="0" builtinId="0"/>
  </cellStyles>
  <dxfs count="12">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ahoma"/>
        <scheme val="none"/>
      </font>
    </dxf>
    <dxf>
      <font>
        <strike val="0"/>
        <outline val="0"/>
        <shadow val="0"/>
        <u val="none"/>
        <vertAlign val="baseline"/>
        <name val="Tahoma"/>
        <scheme val="none"/>
      </font>
    </dxf>
    <dxf>
      <font>
        <strike val="0"/>
        <outline val="0"/>
        <shadow val="0"/>
        <u val="none"/>
        <vertAlign val="baseline"/>
        <name val="Tahoma"/>
        <scheme val="none"/>
      </font>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ahoma"/>
        <scheme val="none"/>
      </font>
    </dxf>
    <dxf>
      <border>
        <bottom style="thin">
          <color indexed="64"/>
        </bottom>
      </border>
    </dxf>
    <dxf>
      <font>
        <b/>
        <strike val="0"/>
        <outline val="0"/>
        <shadow val="0"/>
        <u val="none"/>
        <vertAlign val="baseline"/>
        <sz val="12"/>
        <name val="Tahoma"/>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163" totalsRowShown="0" headerRowDxfId="11" dataDxfId="9" headerRowBorderDxfId="10" tableBorderDxfId="8">
  <tableColumns count="8">
    <tableColumn id="1" xr3:uid="{F9D319F6-58C1-4F7C-9E2E-E4EB7E6A755F}" name="Eil.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pavadinimas ir gamintojas _x000a_(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 (nepritaikius akcijos arba lojalumo nuolaidos)_x000a_(pildo tiekėjas)_x000a_" dataDxfId="1"/>
    <tableColumn id="9" xr3:uid="{09E37E1B-0936-4095-BE7B-788408B84ADC}" name="Bendra kaina Eur be PVM_x000a_"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B1:I197"/>
  <sheetViews>
    <sheetView tabSelected="1" topLeftCell="A37" zoomScale="85" zoomScaleNormal="85" workbookViewId="0">
      <selection activeCell="A42" sqref="A42:XFD42"/>
    </sheetView>
  </sheetViews>
  <sheetFormatPr defaultRowHeight="14.25"/>
  <cols>
    <col min="1" max="1" width="12.375" customWidth="1"/>
    <col min="2" max="2" width="9.75" customWidth="1"/>
    <col min="3" max="3" width="79.25" bestFit="1" customWidth="1"/>
    <col min="4" max="4" width="25.125" customWidth="1"/>
    <col min="5" max="5" width="34.625" customWidth="1"/>
    <col min="6" max="6" width="16.875" customWidth="1"/>
    <col min="7" max="7" width="18.375" customWidth="1"/>
    <col min="8" max="8" width="39.875" customWidth="1"/>
    <col min="9" max="9" width="35.625" customWidth="1"/>
  </cols>
  <sheetData>
    <row r="1" spans="2:9" ht="82.5" customHeight="1">
      <c r="B1" s="200" t="s">
        <v>271</v>
      </c>
      <c r="C1" s="200"/>
      <c r="D1" s="200"/>
      <c r="E1" s="200"/>
      <c r="F1" s="200"/>
      <c r="G1" s="200"/>
      <c r="H1" s="200"/>
      <c r="I1" s="200"/>
    </row>
    <row r="2" spans="2:9" ht="18">
      <c r="B2" s="201" t="s">
        <v>0</v>
      </c>
      <c r="C2" s="201"/>
      <c r="D2" s="201"/>
      <c r="E2" s="201"/>
      <c r="F2" s="201"/>
      <c r="G2" s="201"/>
      <c r="H2" s="201"/>
      <c r="I2" s="201"/>
    </row>
    <row r="3" spans="2:9" ht="18">
      <c r="B3" s="201" t="s">
        <v>1</v>
      </c>
      <c r="C3" s="201"/>
      <c r="D3" s="201"/>
      <c r="E3" s="201"/>
      <c r="F3" s="201"/>
      <c r="G3" s="201"/>
      <c r="H3" s="201"/>
      <c r="I3" s="201"/>
    </row>
    <row r="4" spans="2:9" ht="18">
      <c r="B4" s="202" t="s">
        <v>270</v>
      </c>
      <c r="C4" s="202"/>
      <c r="D4" s="202"/>
      <c r="E4" s="202"/>
      <c r="F4" s="202"/>
      <c r="G4" s="202"/>
      <c r="H4" s="202"/>
      <c r="I4" s="202"/>
    </row>
    <row r="5" spans="2:9">
      <c r="B5" s="203" t="s">
        <v>2</v>
      </c>
      <c r="C5" s="203"/>
      <c r="D5" s="203"/>
      <c r="E5" s="203"/>
      <c r="F5" s="203"/>
      <c r="G5" s="203"/>
      <c r="H5" s="203"/>
      <c r="I5" s="203"/>
    </row>
    <row r="6" spans="2:9" ht="15" thickBot="1">
      <c r="B6" s="203"/>
      <c r="C6" s="203"/>
      <c r="D6" s="203"/>
      <c r="E6" s="203"/>
      <c r="F6" s="203"/>
      <c r="G6" s="203"/>
      <c r="H6" s="203"/>
      <c r="I6" s="203"/>
    </row>
    <row r="7" spans="2:9" ht="37.5" customHeight="1" thickBot="1">
      <c r="B7" s="204" t="s">
        <v>3</v>
      </c>
      <c r="C7" s="205"/>
      <c r="D7" s="205"/>
      <c r="E7" s="206"/>
      <c r="F7" s="1"/>
      <c r="G7" s="1"/>
      <c r="H7" s="1"/>
      <c r="I7" s="2"/>
    </row>
    <row r="8" spans="2:9" ht="15" thickBot="1">
      <c r="B8" s="204" t="s">
        <v>4</v>
      </c>
      <c r="C8" s="205"/>
      <c r="D8" s="205"/>
      <c r="E8" s="206"/>
      <c r="F8" s="1"/>
      <c r="G8" s="1"/>
      <c r="H8" s="1"/>
      <c r="I8" s="2"/>
    </row>
    <row r="9" spans="2:9" ht="15" thickBot="1">
      <c r="B9" s="204" t="s">
        <v>5</v>
      </c>
      <c r="C9" s="205"/>
      <c r="D9" s="205"/>
      <c r="E9" s="206"/>
      <c r="F9" s="1"/>
      <c r="G9" s="1"/>
      <c r="H9" s="1"/>
      <c r="I9" s="2"/>
    </row>
    <row r="10" spans="2:9" ht="15" thickBot="1">
      <c r="B10" s="204" t="s">
        <v>6</v>
      </c>
      <c r="C10" s="205"/>
      <c r="D10" s="205"/>
      <c r="E10" s="206"/>
      <c r="F10" s="1"/>
      <c r="G10" s="1"/>
      <c r="H10" s="1"/>
      <c r="I10" s="2"/>
    </row>
    <row r="11" spans="2:9" ht="15" thickBot="1">
      <c r="B11" s="204" t="s">
        <v>7</v>
      </c>
      <c r="C11" s="205"/>
      <c r="D11" s="205"/>
      <c r="E11" s="206"/>
      <c r="F11" s="1"/>
      <c r="G11" s="1"/>
      <c r="H11" s="1"/>
      <c r="I11" s="2"/>
    </row>
    <row r="12" spans="2:9">
      <c r="B12" s="215" t="s">
        <v>8</v>
      </c>
      <c r="C12" s="215"/>
      <c r="D12" s="215"/>
      <c r="E12" s="215"/>
      <c r="F12" s="215"/>
      <c r="G12" s="215"/>
      <c r="H12" s="215"/>
      <c r="I12" s="215"/>
    </row>
    <row r="13" spans="2:9">
      <c r="B13" s="215"/>
      <c r="C13" s="215"/>
      <c r="D13" s="215"/>
      <c r="E13" s="215"/>
      <c r="F13" s="215"/>
      <c r="G13" s="215"/>
      <c r="H13" s="215"/>
      <c r="I13" s="215"/>
    </row>
    <row r="14" spans="2:9" ht="15" thickBot="1">
      <c r="B14" s="215"/>
      <c r="C14" s="215"/>
      <c r="D14" s="215"/>
      <c r="E14" s="215"/>
      <c r="F14" s="215"/>
      <c r="G14" s="215"/>
      <c r="H14" s="215"/>
      <c r="I14" s="215"/>
    </row>
    <row r="15" spans="2:9" ht="15" thickBot="1">
      <c r="B15" s="254" t="s">
        <v>9</v>
      </c>
      <c r="C15" s="163" t="s">
        <v>10</v>
      </c>
      <c r="D15" s="163" t="s">
        <v>11</v>
      </c>
      <c r="E15" s="170"/>
      <c r="F15" s="248" t="s">
        <v>12</v>
      </c>
      <c r="G15" s="249"/>
      <c r="H15" s="252" t="s">
        <v>13</v>
      </c>
      <c r="I15" s="253"/>
    </row>
    <row r="16" spans="2:9" ht="45" customHeight="1" thickBot="1">
      <c r="B16" s="255"/>
      <c r="C16" s="164"/>
      <c r="D16" s="171"/>
      <c r="E16" s="172"/>
      <c r="F16" s="250"/>
      <c r="G16" s="251"/>
      <c r="H16" s="142" t="s">
        <v>14</v>
      </c>
      <c r="I16" s="141" t="s">
        <v>15</v>
      </c>
    </row>
    <row r="17" spans="2:9">
      <c r="B17" s="3" t="s">
        <v>16</v>
      </c>
      <c r="C17" s="4"/>
      <c r="D17" s="268"/>
      <c r="E17" s="269"/>
      <c r="F17" s="270"/>
      <c r="G17" s="271"/>
      <c r="H17" s="6"/>
      <c r="I17" s="5"/>
    </row>
    <row r="18" spans="2:9" ht="15" thickBot="1">
      <c r="B18" s="7" t="s">
        <v>17</v>
      </c>
      <c r="C18" s="8"/>
      <c r="D18" s="244"/>
      <c r="E18" s="245"/>
      <c r="F18" s="212"/>
      <c r="G18" s="213"/>
      <c r="H18" s="10"/>
      <c r="I18" s="9"/>
    </row>
    <row r="19" spans="2:9">
      <c r="B19" s="214" t="s">
        <v>18</v>
      </c>
      <c r="C19" s="215"/>
      <c r="D19" s="215"/>
      <c r="E19" s="215"/>
      <c r="F19" s="215"/>
      <c r="G19" s="215"/>
      <c r="H19" s="215"/>
      <c r="I19" s="215"/>
    </row>
    <row r="20" spans="2:9">
      <c r="B20" s="215"/>
      <c r="C20" s="215"/>
      <c r="D20" s="215"/>
      <c r="E20" s="215"/>
      <c r="F20" s="215"/>
      <c r="G20" s="215"/>
      <c r="H20" s="215"/>
      <c r="I20" s="215"/>
    </row>
    <row r="21" spans="2:9" ht="15" thickBot="1">
      <c r="B21" s="216"/>
      <c r="C21" s="216"/>
      <c r="D21" s="216"/>
      <c r="E21" s="216"/>
      <c r="F21" s="216"/>
      <c r="G21" s="216"/>
      <c r="H21" s="215"/>
      <c r="I21" s="215"/>
    </row>
    <row r="22" spans="2:9" ht="43.5" thickBot="1">
      <c r="B22" s="217" t="s">
        <v>19</v>
      </c>
      <c r="C22" s="163" t="s">
        <v>20</v>
      </c>
      <c r="D22" s="217" t="s">
        <v>21</v>
      </c>
      <c r="E22" s="218"/>
      <c r="F22" s="217" t="s">
        <v>22</v>
      </c>
      <c r="G22" s="218"/>
      <c r="H22" s="218" t="s">
        <v>23</v>
      </c>
      <c r="I22" s="144" t="s">
        <v>24</v>
      </c>
    </row>
    <row r="23" spans="2:9" ht="15" thickBot="1">
      <c r="B23" s="238"/>
      <c r="C23" s="171"/>
      <c r="D23" s="219"/>
      <c r="E23" s="220"/>
      <c r="F23" s="219"/>
      <c r="G23" s="220"/>
      <c r="H23" s="220"/>
      <c r="I23" s="11" t="s">
        <v>25</v>
      </c>
    </row>
    <row r="24" spans="2:9">
      <c r="B24" s="12" t="s">
        <v>16</v>
      </c>
      <c r="C24" s="13"/>
      <c r="D24" s="209"/>
      <c r="E24" s="221"/>
      <c r="F24" s="209"/>
      <c r="G24" s="221"/>
      <c r="H24" s="16"/>
      <c r="I24" s="17"/>
    </row>
    <row r="25" spans="2:9" ht="15" thickBot="1">
      <c r="B25" s="18" t="s">
        <v>17</v>
      </c>
      <c r="C25" s="19"/>
      <c r="D25" s="224"/>
      <c r="E25" s="213"/>
      <c r="F25" s="224"/>
      <c r="G25" s="213"/>
      <c r="H25" s="10"/>
      <c r="I25" s="21"/>
    </row>
    <row r="26" spans="2:9">
      <c r="B26" s="215" t="s">
        <v>26</v>
      </c>
      <c r="C26" s="215"/>
      <c r="D26" s="215"/>
      <c r="E26" s="215"/>
      <c r="F26" s="215"/>
      <c r="G26" s="215"/>
      <c r="H26" s="215"/>
      <c r="I26" s="215"/>
    </row>
    <row r="27" spans="2:9">
      <c r="B27" s="215"/>
      <c r="C27" s="215"/>
      <c r="D27" s="215"/>
      <c r="E27" s="215"/>
      <c r="F27" s="215"/>
      <c r="G27" s="215"/>
      <c r="H27" s="215"/>
      <c r="I27" s="215"/>
    </row>
    <row r="28" spans="2:9" ht="15" thickBot="1">
      <c r="B28" s="215"/>
      <c r="C28" s="215"/>
      <c r="D28" s="215"/>
      <c r="E28" s="215"/>
      <c r="F28" s="215"/>
      <c r="G28" s="215"/>
      <c r="H28" s="215"/>
      <c r="I28" s="215"/>
    </row>
    <row r="29" spans="2:9" ht="38.25" customHeight="1" thickBot="1">
      <c r="B29" s="222" t="s">
        <v>9</v>
      </c>
      <c r="C29" s="259" t="s">
        <v>27</v>
      </c>
      <c r="D29" s="225" t="s">
        <v>28</v>
      </c>
      <c r="E29" s="226"/>
      <c r="F29" s="226"/>
      <c r="G29" s="227"/>
      <c r="H29" s="207" t="s">
        <v>29</v>
      </c>
      <c r="I29" s="208"/>
    </row>
    <row r="30" spans="2:9" ht="15" thickBot="1">
      <c r="B30" s="223"/>
      <c r="C30" s="260"/>
      <c r="D30" s="228"/>
      <c r="E30" s="229"/>
      <c r="F30" s="229"/>
      <c r="G30" s="230"/>
      <c r="H30" s="143" t="s">
        <v>14</v>
      </c>
      <c r="I30" s="143" t="s">
        <v>15</v>
      </c>
    </row>
    <row r="31" spans="2:9">
      <c r="B31" s="14" t="s">
        <v>16</v>
      </c>
      <c r="C31" s="13"/>
      <c r="D31" s="209"/>
      <c r="E31" s="210"/>
      <c r="F31" s="210"/>
      <c r="G31" s="211"/>
      <c r="H31" s="22"/>
      <c r="I31" s="15"/>
    </row>
    <row r="32" spans="2:9" ht="15" thickBot="1">
      <c r="B32" s="20" t="s">
        <v>17</v>
      </c>
      <c r="C32" s="19"/>
      <c r="D32" s="224"/>
      <c r="E32" s="246"/>
      <c r="F32" s="246"/>
      <c r="G32" s="247"/>
      <c r="H32" s="23"/>
      <c r="I32" s="9"/>
    </row>
    <row r="33" spans="2:9">
      <c r="B33" s="215" t="s">
        <v>30</v>
      </c>
      <c r="C33" s="215"/>
      <c r="D33" s="215"/>
      <c r="E33" s="215"/>
      <c r="F33" s="215"/>
      <c r="G33" s="215"/>
      <c r="H33" s="215"/>
      <c r="I33" s="215"/>
    </row>
    <row r="34" spans="2:9">
      <c r="B34" s="215"/>
      <c r="C34" s="215"/>
      <c r="D34" s="215"/>
      <c r="E34" s="215"/>
      <c r="F34" s="215"/>
      <c r="G34" s="215"/>
      <c r="H34" s="215"/>
      <c r="I34" s="215"/>
    </row>
    <row r="35" spans="2:9" ht="15" thickBot="1">
      <c r="B35" s="216"/>
      <c r="C35" s="216"/>
      <c r="D35" s="216"/>
      <c r="E35" s="216"/>
      <c r="F35" s="215"/>
      <c r="G35" s="215"/>
      <c r="H35" s="215"/>
      <c r="I35" s="215"/>
    </row>
    <row r="36" spans="2:9">
      <c r="B36" s="141" t="s">
        <v>9</v>
      </c>
      <c r="C36" s="163" t="s">
        <v>31</v>
      </c>
      <c r="D36" s="170"/>
      <c r="E36" s="163" t="s">
        <v>32</v>
      </c>
      <c r="F36" s="173"/>
      <c r="G36" s="173"/>
      <c r="H36" s="173"/>
      <c r="I36" s="170"/>
    </row>
    <row r="37" spans="2:9">
      <c r="B37" s="24" t="s">
        <v>16</v>
      </c>
      <c r="C37" s="239"/>
      <c r="D37" s="240"/>
      <c r="E37" s="241"/>
      <c r="F37" s="242"/>
      <c r="G37" s="242"/>
      <c r="H37" s="242"/>
      <c r="I37" s="243"/>
    </row>
    <row r="38" spans="2:9" ht="15" thickBot="1">
      <c r="B38" s="25" t="s">
        <v>17</v>
      </c>
      <c r="C38" s="244"/>
      <c r="D38" s="245"/>
      <c r="E38" s="224"/>
      <c r="F38" s="246"/>
      <c r="G38" s="246"/>
      <c r="H38" s="246"/>
      <c r="I38" s="213"/>
    </row>
    <row r="39" spans="2:9" ht="15" thickBot="1">
      <c r="B39" s="26"/>
      <c r="C39" s="27"/>
      <c r="D39" s="27"/>
      <c r="E39" s="27"/>
      <c r="F39" s="27"/>
      <c r="G39" s="27"/>
      <c r="H39" s="27"/>
      <c r="I39" s="27"/>
    </row>
    <row r="40" spans="2:9" ht="15.75" thickBot="1">
      <c r="B40" s="265" t="s">
        <v>293</v>
      </c>
      <c r="C40" s="266"/>
      <c r="D40" s="266"/>
      <c r="E40" s="266"/>
      <c r="F40" s="266"/>
      <c r="G40" s="266"/>
      <c r="H40" s="266"/>
      <c r="I40" s="267"/>
    </row>
    <row r="41" spans="2:9" ht="243" customHeight="1" thickBot="1">
      <c r="B41" s="189" t="s">
        <v>33</v>
      </c>
      <c r="C41" s="190"/>
      <c r="D41" s="190"/>
      <c r="E41" s="190"/>
      <c r="F41" s="190"/>
      <c r="G41" s="190"/>
      <c r="H41" s="190"/>
      <c r="I41" s="191"/>
    </row>
    <row r="42" spans="2:9" ht="166.5" customHeight="1">
      <c r="B42" s="192" t="s">
        <v>281</v>
      </c>
      <c r="C42" s="193"/>
      <c r="D42" s="193"/>
      <c r="E42" s="193"/>
      <c r="F42" s="193"/>
      <c r="G42" s="193"/>
      <c r="H42" s="193"/>
      <c r="I42" s="194"/>
    </row>
    <row r="43" spans="2:9" ht="75">
      <c r="B43" s="145" t="s">
        <v>34</v>
      </c>
      <c r="C43" s="146" t="s">
        <v>35</v>
      </c>
      <c r="D43" s="147" t="s">
        <v>36</v>
      </c>
      <c r="E43" s="147" t="s">
        <v>279</v>
      </c>
      <c r="F43" s="145" t="s">
        <v>37</v>
      </c>
      <c r="G43" s="147" t="s">
        <v>38</v>
      </c>
      <c r="H43" s="145" t="s">
        <v>285</v>
      </c>
      <c r="I43" s="145" t="s">
        <v>39</v>
      </c>
    </row>
    <row r="44" spans="2:9" ht="15" thickBot="1">
      <c r="B44" s="28">
        <v>1</v>
      </c>
      <c r="C44" s="29">
        <v>2</v>
      </c>
      <c r="D44" s="30">
        <v>3</v>
      </c>
      <c r="E44" s="30">
        <v>4</v>
      </c>
      <c r="F44" s="31">
        <v>5</v>
      </c>
      <c r="G44" s="29">
        <v>6</v>
      </c>
      <c r="H44" s="31">
        <v>7</v>
      </c>
      <c r="I44" s="29">
        <v>8</v>
      </c>
    </row>
    <row r="45" spans="2:9" ht="15" thickBot="1">
      <c r="B45" s="32" t="s">
        <v>40</v>
      </c>
      <c r="C45" s="33" t="s">
        <v>41</v>
      </c>
      <c r="D45" s="33"/>
      <c r="E45" s="33"/>
      <c r="F45" s="33"/>
      <c r="G45" s="33"/>
      <c r="H45" s="33"/>
      <c r="I45" s="34"/>
    </row>
    <row r="46" spans="2:9" ht="28.5">
      <c r="B46" s="35">
        <v>1</v>
      </c>
      <c r="C46" s="36" t="s">
        <v>42</v>
      </c>
      <c r="D46" s="37" t="s">
        <v>43</v>
      </c>
      <c r="E46" s="38"/>
      <c r="F46" s="37" t="s">
        <v>44</v>
      </c>
      <c r="G46" s="37">
        <v>10</v>
      </c>
      <c r="H46" s="39"/>
      <c r="I46" s="40">
        <f>Table6[[#This Row],[Preliminarus  perkamų prekių kiekis ]]*Table6[[#This Row],[Įkainis Eur be PVM
 (nepritaikius akcijos arba lojalumo nuolaidos)
(pildo tiekėjas)
]]</f>
        <v>0</v>
      </c>
    </row>
    <row r="47" spans="2:9">
      <c r="B47" s="41">
        <v>2</v>
      </c>
      <c r="C47" s="42" t="s">
        <v>45</v>
      </c>
      <c r="D47" s="43" t="s">
        <v>46</v>
      </c>
      <c r="E47" s="44"/>
      <c r="F47" s="43" t="s">
        <v>44</v>
      </c>
      <c r="G47" s="43">
        <v>20</v>
      </c>
      <c r="H47" s="39"/>
      <c r="I47" s="40">
        <f>Table6[[#This Row],[Preliminarus  perkamų prekių kiekis ]]*Table6[[#This Row],[Įkainis Eur be PVM
 (nepritaikius akcijos arba lojalumo nuolaidos)
(pildo tiekėjas)
]]</f>
        <v>0</v>
      </c>
    </row>
    <row r="48" spans="2:9">
      <c r="B48" s="41">
        <v>3</v>
      </c>
      <c r="C48" s="45" t="s">
        <v>47</v>
      </c>
      <c r="D48" s="43" t="s">
        <v>48</v>
      </c>
      <c r="E48" s="44"/>
      <c r="F48" s="43" t="s">
        <v>44</v>
      </c>
      <c r="G48" s="43">
        <v>15</v>
      </c>
      <c r="H48" s="39"/>
      <c r="I48" s="40">
        <f>Table6[[#This Row],[Preliminarus  perkamų prekių kiekis ]]*Table6[[#This Row],[Įkainis Eur be PVM
 (nepritaikius akcijos arba lojalumo nuolaidos)
(pildo tiekėjas)
]]</f>
        <v>0</v>
      </c>
    </row>
    <row r="49" spans="2:9">
      <c r="B49" s="47">
        <v>4</v>
      </c>
      <c r="C49" s="45" t="s">
        <v>49</v>
      </c>
      <c r="D49" s="43" t="s">
        <v>50</v>
      </c>
      <c r="E49" s="44"/>
      <c r="F49" s="43" t="s">
        <v>51</v>
      </c>
      <c r="G49" s="43">
        <v>20</v>
      </c>
      <c r="H49" s="39"/>
      <c r="I49" s="40">
        <f>Table6[[#This Row],[Preliminarus  perkamų prekių kiekis ]]*Table6[[#This Row],[Įkainis Eur be PVM
 (nepritaikius akcijos arba lojalumo nuolaidos)
(pildo tiekėjas)
]]</f>
        <v>0</v>
      </c>
    </row>
    <row r="50" spans="2:9" ht="28.5">
      <c r="B50" s="35">
        <v>5</v>
      </c>
      <c r="C50" s="45" t="s">
        <v>52</v>
      </c>
      <c r="D50" s="43" t="s">
        <v>53</v>
      </c>
      <c r="E50" s="44"/>
      <c r="F50" s="43" t="s">
        <v>54</v>
      </c>
      <c r="G50" s="43">
        <v>30</v>
      </c>
      <c r="H50" s="39"/>
      <c r="I50" s="40">
        <f>Table6[[#This Row],[Preliminarus  perkamų prekių kiekis ]]*Table6[[#This Row],[Įkainis Eur be PVM
 (nepritaikius akcijos arba lojalumo nuolaidos)
(pildo tiekėjas)
]]</f>
        <v>0</v>
      </c>
    </row>
    <row r="51" spans="2:9" ht="28.5">
      <c r="B51" s="41">
        <v>6</v>
      </c>
      <c r="C51" s="45" t="s">
        <v>55</v>
      </c>
      <c r="D51" s="43" t="s">
        <v>53</v>
      </c>
      <c r="E51" s="44"/>
      <c r="F51" s="43" t="s">
        <v>54</v>
      </c>
      <c r="G51" s="43">
        <v>30</v>
      </c>
      <c r="H51" s="39"/>
      <c r="I51" s="40">
        <f>Table6[[#This Row],[Preliminarus  perkamų prekių kiekis ]]*Table6[[#This Row],[Įkainis Eur be PVM
 (nepritaikius akcijos arba lojalumo nuolaidos)
(pildo tiekėjas)
]]</f>
        <v>0</v>
      </c>
    </row>
    <row r="52" spans="2:9">
      <c r="B52" s="41">
        <v>7</v>
      </c>
      <c r="C52" s="45" t="s">
        <v>56</v>
      </c>
      <c r="D52" s="43" t="s">
        <v>57</v>
      </c>
      <c r="E52" s="44"/>
      <c r="F52" s="43" t="s">
        <v>58</v>
      </c>
      <c r="G52" s="43">
        <v>30</v>
      </c>
      <c r="H52" s="39"/>
      <c r="I52" s="40">
        <f>Table6[[#This Row],[Preliminarus  perkamų prekių kiekis ]]*Table6[[#This Row],[Įkainis Eur be PVM
 (nepritaikius akcijos arba lojalumo nuolaidos)
(pildo tiekėjas)
]]</f>
        <v>0</v>
      </c>
    </row>
    <row r="53" spans="2:9">
      <c r="B53" s="47">
        <v>8</v>
      </c>
      <c r="C53" s="45" t="s">
        <v>59</v>
      </c>
      <c r="D53" s="43" t="s">
        <v>60</v>
      </c>
      <c r="E53" s="44"/>
      <c r="F53" s="43" t="s">
        <v>61</v>
      </c>
      <c r="G53" s="43">
        <v>30</v>
      </c>
      <c r="H53" s="39"/>
      <c r="I53" s="40">
        <f>Table6[[#This Row],[Preliminarus  perkamų prekių kiekis ]]*Table6[[#This Row],[Įkainis Eur be PVM
 (nepritaikius akcijos arba lojalumo nuolaidos)
(pildo tiekėjas)
]]</f>
        <v>0</v>
      </c>
    </row>
    <row r="54" spans="2:9">
      <c r="B54" s="35">
        <v>9</v>
      </c>
      <c r="C54" s="45" t="s">
        <v>62</v>
      </c>
      <c r="D54" s="43" t="s">
        <v>63</v>
      </c>
      <c r="E54" s="44"/>
      <c r="F54" s="43" t="s">
        <v>61</v>
      </c>
      <c r="G54" s="43">
        <v>50</v>
      </c>
      <c r="H54" s="39"/>
      <c r="I54" s="40">
        <f>Table6[[#This Row],[Preliminarus  perkamų prekių kiekis ]]*Table6[[#This Row],[Įkainis Eur be PVM
 (nepritaikius akcijos arba lojalumo nuolaidos)
(pildo tiekėjas)
]]</f>
        <v>0</v>
      </c>
    </row>
    <row r="55" spans="2:9">
      <c r="B55" s="41">
        <v>10</v>
      </c>
      <c r="C55" s="48" t="s">
        <v>64</v>
      </c>
      <c r="D55" s="49" t="s">
        <v>65</v>
      </c>
      <c r="E55" s="50"/>
      <c r="F55" s="49" t="s">
        <v>58</v>
      </c>
      <c r="G55" s="49">
        <v>50</v>
      </c>
      <c r="H55" s="39"/>
      <c r="I55" s="40">
        <f>Table6[[#This Row],[Preliminarus  perkamų prekių kiekis ]]*Table6[[#This Row],[Įkainis Eur be PVM
 (nepritaikius akcijos arba lojalumo nuolaidos)
(pildo tiekėjas)
]]</f>
        <v>0</v>
      </c>
    </row>
    <row r="56" spans="2:9">
      <c r="B56" s="41">
        <v>11</v>
      </c>
      <c r="C56" s="51" t="s">
        <v>66</v>
      </c>
      <c r="D56" s="52" t="s">
        <v>67</v>
      </c>
      <c r="E56" s="53"/>
      <c r="F56" s="52" t="s">
        <v>44</v>
      </c>
      <c r="G56" s="52">
        <v>10</v>
      </c>
      <c r="H56" s="39"/>
      <c r="I56" s="40">
        <f>Table6[[#This Row],[Preliminarus  perkamų prekių kiekis ]]*Table6[[#This Row],[Įkainis Eur be PVM
 (nepritaikius akcijos arba lojalumo nuolaidos)
(pildo tiekėjas)
]]</f>
        <v>0</v>
      </c>
    </row>
    <row r="57" spans="2:9" ht="21.6" customHeight="1" thickBot="1">
      <c r="B57" s="41">
        <v>12</v>
      </c>
      <c r="C57" s="152" t="s">
        <v>286</v>
      </c>
      <c r="D57" s="149"/>
      <c r="E57" s="53"/>
      <c r="F57" s="52" t="s">
        <v>80</v>
      </c>
      <c r="G57" s="52">
        <v>1</v>
      </c>
      <c r="H57" s="39"/>
      <c r="I57" s="54">
        <f>Table6[[#This Row],[Preliminarus  perkamų prekių kiekis ]]*Table6[[#This Row],[Įkainis Eur be PVM
 (nepritaikius akcijos arba lojalumo nuolaidos)
(pildo tiekėjas)
]]</f>
        <v>0</v>
      </c>
    </row>
    <row r="58" spans="2:9" ht="145.5" customHeight="1" thickBot="1">
      <c r="B58" s="55"/>
      <c r="C58" s="56"/>
      <c r="D58" s="56"/>
      <c r="E58" s="57"/>
      <c r="F58" s="58"/>
      <c r="G58" s="59"/>
      <c r="H58" s="60" t="s">
        <v>68</v>
      </c>
      <c r="I58" s="61">
        <f>SUM(I46:I57)</f>
        <v>0</v>
      </c>
    </row>
    <row r="59" spans="2:9" ht="84.75" customHeight="1" thickBot="1">
      <c r="B59" s="62"/>
      <c r="C59" s="63"/>
      <c r="D59" s="63"/>
      <c r="E59" s="64"/>
      <c r="F59" s="59"/>
      <c r="G59" s="59"/>
      <c r="H59" s="65" t="s">
        <v>282</v>
      </c>
      <c r="I59" s="66">
        <v>0</v>
      </c>
    </row>
    <row r="60" spans="2:9" ht="45.75" customHeight="1" thickBot="1">
      <c r="B60" s="62"/>
      <c r="C60" s="63"/>
      <c r="D60" s="63"/>
      <c r="E60" s="64"/>
      <c r="F60" s="59"/>
      <c r="G60" s="59"/>
      <c r="H60" s="60" t="s">
        <v>69</v>
      </c>
      <c r="I60" s="61">
        <f>I58-I58*(I59/100%)</f>
        <v>0</v>
      </c>
    </row>
    <row r="61" spans="2:9" ht="15" thickBot="1">
      <c r="B61" s="67" t="s">
        <v>70</v>
      </c>
      <c r="C61" s="33" t="s">
        <v>71</v>
      </c>
      <c r="D61" s="68"/>
      <c r="E61" s="68"/>
      <c r="F61" s="68"/>
      <c r="G61" s="68"/>
      <c r="H61" s="68"/>
      <c r="I61" s="34"/>
    </row>
    <row r="62" spans="2:9" ht="28.5">
      <c r="B62" s="69">
        <v>1</v>
      </c>
      <c r="C62" s="70" t="s">
        <v>72</v>
      </c>
      <c r="D62" s="37" t="s">
        <v>73</v>
      </c>
      <c r="E62" s="71"/>
      <c r="F62" s="37" t="s">
        <v>58</v>
      </c>
      <c r="G62" s="37">
        <v>45</v>
      </c>
      <c r="H62" s="39"/>
      <c r="I62" s="40">
        <f>Table6[[#This Row],[Preliminarus  perkamų prekių kiekis ]]*Table6[[#This Row],[Įkainis Eur be PVM
 (nepritaikius akcijos arba lojalumo nuolaidos)
(pildo tiekėjas)
]]</f>
        <v>0</v>
      </c>
    </row>
    <row r="63" spans="2:9" ht="28.5">
      <c r="B63" s="72">
        <v>3</v>
      </c>
      <c r="C63" s="73" t="s">
        <v>74</v>
      </c>
      <c r="D63" s="43" t="s">
        <v>75</v>
      </c>
      <c r="E63" s="50"/>
      <c r="F63" s="43" t="s">
        <v>58</v>
      </c>
      <c r="G63" s="43">
        <v>30</v>
      </c>
      <c r="H63" s="39"/>
      <c r="I63" s="40">
        <f>Table6[[#This Row],[Preliminarus  perkamų prekių kiekis ]]*Table6[[#This Row],[Įkainis Eur be PVM
 (nepritaikius akcijos arba lojalumo nuolaidos)
(pildo tiekėjas)
]]</f>
        <v>0</v>
      </c>
    </row>
    <row r="64" spans="2:9" ht="42.75">
      <c r="B64" s="72">
        <v>4</v>
      </c>
      <c r="C64" s="73" t="s">
        <v>76</v>
      </c>
      <c r="D64" s="43" t="s">
        <v>77</v>
      </c>
      <c r="E64" s="50"/>
      <c r="F64" s="43" t="s">
        <v>58</v>
      </c>
      <c r="G64" s="43">
        <v>5</v>
      </c>
      <c r="H64" s="39"/>
      <c r="I64" s="40">
        <f>Table6[[#This Row],[Preliminarus  perkamų prekių kiekis ]]*Table6[[#This Row],[Įkainis Eur be PVM
 (nepritaikius akcijos arba lojalumo nuolaidos)
(pildo tiekėjas)
]]</f>
        <v>0</v>
      </c>
    </row>
    <row r="65" spans="2:9">
      <c r="B65" s="72">
        <v>5</v>
      </c>
      <c r="C65" s="73" t="s">
        <v>78</v>
      </c>
      <c r="D65" s="43" t="s">
        <v>79</v>
      </c>
      <c r="E65" s="50"/>
      <c r="F65" s="43" t="s">
        <v>80</v>
      </c>
      <c r="G65" s="43">
        <v>23</v>
      </c>
      <c r="H65" s="39"/>
      <c r="I65" s="40">
        <f>Table6[[#This Row],[Preliminarus  perkamų prekių kiekis ]]*Table6[[#This Row],[Įkainis Eur be PVM
 (nepritaikius akcijos arba lojalumo nuolaidos)
(pildo tiekėjas)
]]</f>
        <v>0</v>
      </c>
    </row>
    <row r="66" spans="2:9">
      <c r="B66" s="72">
        <v>6</v>
      </c>
      <c r="C66" s="73" t="s">
        <v>81</v>
      </c>
      <c r="D66" s="43" t="s">
        <v>82</v>
      </c>
      <c r="E66" s="50"/>
      <c r="F66" s="43" t="s">
        <v>58</v>
      </c>
      <c r="G66" s="43">
        <v>30</v>
      </c>
      <c r="H66" s="39"/>
      <c r="I66" s="40">
        <f>Table6[[#This Row],[Preliminarus  perkamų prekių kiekis ]]*Table6[[#This Row],[Įkainis Eur be PVM
 (nepritaikius akcijos arba lojalumo nuolaidos)
(pildo tiekėjas)
]]</f>
        <v>0</v>
      </c>
    </row>
    <row r="67" spans="2:9" ht="28.5">
      <c r="B67" s="69">
        <v>7</v>
      </c>
      <c r="C67" s="73" t="s">
        <v>83</v>
      </c>
      <c r="D67" s="43" t="s">
        <v>84</v>
      </c>
      <c r="E67" s="50"/>
      <c r="F67" s="43" t="s">
        <v>51</v>
      </c>
      <c r="G67" s="43">
        <v>3</v>
      </c>
      <c r="H67" s="39"/>
      <c r="I67" s="40">
        <f>Table6[[#This Row],[Preliminarus  perkamų prekių kiekis ]]*Table6[[#This Row],[Įkainis Eur be PVM
 (nepritaikius akcijos arba lojalumo nuolaidos)
(pildo tiekėjas)
]]</f>
        <v>0</v>
      </c>
    </row>
    <row r="68" spans="2:9" ht="28.5">
      <c r="B68" s="72">
        <v>8</v>
      </c>
      <c r="C68" s="73" t="s">
        <v>85</v>
      </c>
      <c r="D68" s="43" t="s">
        <v>86</v>
      </c>
      <c r="E68" s="50"/>
      <c r="F68" s="43" t="s">
        <v>80</v>
      </c>
      <c r="G68" s="43">
        <v>10</v>
      </c>
      <c r="H68" s="39"/>
      <c r="I68" s="40">
        <f>Table6[[#This Row],[Preliminarus  perkamų prekių kiekis ]]*Table6[[#This Row],[Įkainis Eur be PVM
 (nepritaikius akcijos arba lojalumo nuolaidos)
(pildo tiekėjas)
]]</f>
        <v>0</v>
      </c>
    </row>
    <row r="69" spans="2:9">
      <c r="B69" s="72">
        <v>9</v>
      </c>
      <c r="C69" s="73" t="s">
        <v>87</v>
      </c>
      <c r="D69" s="43" t="s">
        <v>88</v>
      </c>
      <c r="E69" s="50"/>
      <c r="F69" s="43" t="s">
        <v>80</v>
      </c>
      <c r="G69" s="43">
        <v>10</v>
      </c>
      <c r="H69" s="39"/>
      <c r="I69" s="40">
        <f>Table6[[#This Row],[Preliminarus  perkamų prekių kiekis ]]*Table6[[#This Row],[Įkainis Eur be PVM
 (nepritaikius akcijos arba lojalumo nuolaidos)
(pildo tiekėjas)
]]</f>
        <v>0</v>
      </c>
    </row>
    <row r="70" spans="2:9">
      <c r="B70" s="72">
        <v>10</v>
      </c>
      <c r="C70" s="73" t="s">
        <v>89</v>
      </c>
      <c r="D70" s="43" t="s">
        <v>90</v>
      </c>
      <c r="E70" s="50"/>
      <c r="F70" s="43" t="s">
        <v>80</v>
      </c>
      <c r="G70" s="43">
        <v>20</v>
      </c>
      <c r="H70" s="39"/>
      <c r="I70" s="40">
        <f>Table6[[#This Row],[Preliminarus  perkamų prekių kiekis ]]*Table6[[#This Row],[Įkainis Eur be PVM
 (nepritaikius akcijos arba lojalumo nuolaidos)
(pildo tiekėjas)
]]</f>
        <v>0</v>
      </c>
    </row>
    <row r="71" spans="2:9" ht="28.5">
      <c r="B71" s="72">
        <v>11</v>
      </c>
      <c r="C71" s="73" t="s">
        <v>91</v>
      </c>
      <c r="D71" s="43" t="s">
        <v>92</v>
      </c>
      <c r="E71" s="50"/>
      <c r="F71" s="43" t="s">
        <v>80</v>
      </c>
      <c r="G71" s="43">
        <v>20</v>
      </c>
      <c r="H71" s="39"/>
      <c r="I71" s="40">
        <f>Table6[[#This Row],[Preliminarus  perkamų prekių kiekis ]]*Table6[[#This Row],[Įkainis Eur be PVM
 (nepritaikius akcijos arba lojalumo nuolaidos)
(pildo tiekėjas)
]]</f>
        <v>0</v>
      </c>
    </row>
    <row r="72" spans="2:9">
      <c r="B72" s="72">
        <v>12</v>
      </c>
      <c r="C72" s="73" t="s">
        <v>93</v>
      </c>
      <c r="D72" s="43" t="s">
        <v>94</v>
      </c>
      <c r="E72" s="50"/>
      <c r="F72" s="43" t="s">
        <v>80</v>
      </c>
      <c r="G72" s="43">
        <v>20</v>
      </c>
      <c r="H72" s="39"/>
      <c r="I72" s="40">
        <f>Table6[[#This Row],[Preliminarus  perkamų prekių kiekis ]]*Table6[[#This Row],[Įkainis Eur be PVM
 (nepritaikius akcijos arba lojalumo nuolaidos)
(pildo tiekėjas)
]]</f>
        <v>0</v>
      </c>
    </row>
    <row r="73" spans="2:9">
      <c r="B73" s="72">
        <v>13</v>
      </c>
      <c r="C73" s="73" t="s">
        <v>95</v>
      </c>
      <c r="D73" s="43" t="s">
        <v>96</v>
      </c>
      <c r="E73" s="50"/>
      <c r="F73" s="43" t="s">
        <v>58</v>
      </c>
      <c r="G73" s="43">
        <v>10</v>
      </c>
      <c r="H73" s="39"/>
      <c r="I73" s="40">
        <f>Table6[[#This Row],[Preliminarus  perkamų prekių kiekis ]]*Table6[[#This Row],[Įkainis Eur be PVM
 (nepritaikius akcijos arba lojalumo nuolaidos)
(pildo tiekėjas)
]]</f>
        <v>0</v>
      </c>
    </row>
    <row r="74" spans="2:9">
      <c r="B74" s="72">
        <v>14</v>
      </c>
      <c r="C74" s="74" t="s">
        <v>97</v>
      </c>
      <c r="D74" s="43" t="s">
        <v>98</v>
      </c>
      <c r="E74" s="50"/>
      <c r="F74" s="43" t="s">
        <v>58</v>
      </c>
      <c r="G74" s="43">
        <v>10</v>
      </c>
      <c r="H74" s="39"/>
      <c r="I74" s="40">
        <f>Table6[[#This Row],[Preliminarus  perkamų prekių kiekis ]]*Table6[[#This Row],[Įkainis Eur be PVM
 (nepritaikius akcijos arba lojalumo nuolaidos)
(pildo tiekėjas)
]]</f>
        <v>0</v>
      </c>
    </row>
    <row r="75" spans="2:9">
      <c r="B75" s="75">
        <v>15</v>
      </c>
      <c r="C75" s="76" t="s">
        <v>99</v>
      </c>
      <c r="D75" s="52" t="s">
        <v>100</v>
      </c>
      <c r="E75" s="53"/>
      <c r="F75" s="52" t="s">
        <v>101</v>
      </c>
      <c r="G75" s="52">
        <v>20</v>
      </c>
      <c r="H75" s="39"/>
      <c r="I75" s="40">
        <f>Table6[[#This Row],[Preliminarus  perkamų prekių kiekis ]]*Table6[[#This Row],[Įkainis Eur be PVM
 (nepritaikius akcijos arba lojalumo nuolaidos)
(pildo tiekėjas)
]]</f>
        <v>0</v>
      </c>
    </row>
    <row r="76" spans="2:9" ht="15" thickBot="1">
      <c r="B76" s="75">
        <v>16</v>
      </c>
      <c r="C76" s="152" t="s">
        <v>286</v>
      </c>
      <c r="D76" s="149"/>
      <c r="E76" s="53"/>
      <c r="F76" s="52" t="s">
        <v>80</v>
      </c>
      <c r="G76" s="52">
        <v>1</v>
      </c>
      <c r="H76" s="39"/>
      <c r="I76" s="54">
        <f>Table6[[#This Row],[Preliminarus  perkamų prekių kiekis ]]*Table6[[#This Row],[Įkainis Eur be PVM
 (nepritaikius akcijos arba lojalumo nuolaidos)
(pildo tiekėjas)
]]</f>
        <v>0</v>
      </c>
    </row>
    <row r="77" spans="2:9" ht="29.25" thickBot="1">
      <c r="B77" s="77"/>
      <c r="C77" s="78"/>
      <c r="D77" s="78"/>
      <c r="E77" s="79"/>
      <c r="F77" s="78"/>
      <c r="G77" s="78"/>
      <c r="H77" s="80" t="s">
        <v>102</v>
      </c>
      <c r="I77" s="81">
        <f>SUM(I62:I76)</f>
        <v>0</v>
      </c>
    </row>
    <row r="78" spans="2:9" ht="86.25" thickBot="1">
      <c r="B78" s="77"/>
      <c r="C78" s="82"/>
      <c r="D78" s="78"/>
      <c r="E78" s="79"/>
      <c r="F78" s="78"/>
      <c r="G78" s="78"/>
      <c r="H78" s="65" t="s">
        <v>291</v>
      </c>
      <c r="I78" s="83">
        <v>0</v>
      </c>
    </row>
    <row r="79" spans="2:9" ht="29.25" thickBot="1">
      <c r="B79" s="84"/>
      <c r="C79" s="63"/>
      <c r="D79" s="63"/>
      <c r="E79" s="64"/>
      <c r="F79" s="63"/>
      <c r="G79" s="63"/>
      <c r="H79" s="60" t="s">
        <v>103</v>
      </c>
      <c r="I79" s="85">
        <f>I77-I77*(I78/100%)</f>
        <v>0</v>
      </c>
    </row>
    <row r="80" spans="2:9" ht="15" thickBot="1">
      <c r="B80" s="67" t="s">
        <v>104</v>
      </c>
      <c r="C80" s="33" t="s">
        <v>105</v>
      </c>
      <c r="D80" s="68"/>
      <c r="E80" s="68"/>
      <c r="F80" s="68"/>
      <c r="G80" s="68"/>
      <c r="H80" s="68"/>
      <c r="I80" s="34"/>
    </row>
    <row r="81" spans="2:9" ht="57">
      <c r="B81" s="69">
        <v>1</v>
      </c>
      <c r="C81" s="70" t="s">
        <v>106</v>
      </c>
      <c r="D81" s="37" t="s">
        <v>107</v>
      </c>
      <c r="E81" s="71"/>
      <c r="F81" s="37" t="s">
        <v>108</v>
      </c>
      <c r="G81" s="37">
        <v>15</v>
      </c>
      <c r="H81" s="39"/>
      <c r="I81" s="40">
        <f>G81*H81</f>
        <v>0</v>
      </c>
    </row>
    <row r="82" spans="2:9" ht="42.75">
      <c r="B82" s="72">
        <v>2</v>
      </c>
      <c r="C82" s="73" t="s">
        <v>109</v>
      </c>
      <c r="D82" s="43" t="s">
        <v>110</v>
      </c>
      <c r="E82" s="50"/>
      <c r="F82" s="43" t="s">
        <v>111</v>
      </c>
      <c r="G82" s="43">
        <v>15</v>
      </c>
      <c r="H82" s="39"/>
      <c r="I82" s="40">
        <f t="shared" ref="I82:I86" si="0">G82*H82</f>
        <v>0</v>
      </c>
    </row>
    <row r="83" spans="2:9" ht="28.5">
      <c r="B83" s="72">
        <v>3</v>
      </c>
      <c r="C83" s="73" t="s">
        <v>112</v>
      </c>
      <c r="D83" s="43" t="s">
        <v>113</v>
      </c>
      <c r="E83" s="50"/>
      <c r="F83" s="43" t="s">
        <v>111</v>
      </c>
      <c r="G83" s="43">
        <v>20</v>
      </c>
      <c r="H83" s="39"/>
      <c r="I83" s="40">
        <f t="shared" si="0"/>
        <v>0</v>
      </c>
    </row>
    <row r="84" spans="2:9" ht="28.5">
      <c r="B84" s="72">
        <v>4</v>
      </c>
      <c r="C84" s="73" t="s">
        <v>114</v>
      </c>
      <c r="D84" s="43" t="s">
        <v>115</v>
      </c>
      <c r="E84" s="50"/>
      <c r="F84" s="43" t="s">
        <v>101</v>
      </c>
      <c r="G84" s="43">
        <v>100</v>
      </c>
      <c r="H84" s="39"/>
      <c r="I84" s="40">
        <f t="shared" si="0"/>
        <v>0</v>
      </c>
    </row>
    <row r="85" spans="2:9" ht="28.5">
      <c r="B85" s="72">
        <v>5</v>
      </c>
      <c r="C85" s="73" t="s">
        <v>116</v>
      </c>
      <c r="D85" s="43" t="s">
        <v>117</v>
      </c>
      <c r="E85" s="50"/>
      <c r="F85" s="43" t="s">
        <v>58</v>
      </c>
      <c r="G85" s="43">
        <v>15</v>
      </c>
      <c r="H85" s="39"/>
      <c r="I85" s="40">
        <f>G85*H85</f>
        <v>0</v>
      </c>
    </row>
    <row r="86" spans="2:9" ht="57">
      <c r="B86" s="72">
        <v>6</v>
      </c>
      <c r="C86" s="73" t="s">
        <v>118</v>
      </c>
      <c r="D86" s="43" t="s">
        <v>119</v>
      </c>
      <c r="E86" s="50"/>
      <c r="F86" s="43" t="s">
        <v>108</v>
      </c>
      <c r="G86" s="43">
        <v>40</v>
      </c>
      <c r="H86" s="39"/>
      <c r="I86" s="40">
        <f t="shared" si="0"/>
        <v>0</v>
      </c>
    </row>
    <row r="87" spans="2:9" ht="57">
      <c r="B87" s="72">
        <v>7</v>
      </c>
      <c r="C87" s="76" t="s">
        <v>120</v>
      </c>
      <c r="D87" s="52" t="s">
        <v>121</v>
      </c>
      <c r="E87" s="53"/>
      <c r="F87" s="52" t="s">
        <v>122</v>
      </c>
      <c r="G87" s="52">
        <v>100</v>
      </c>
      <c r="H87" s="39"/>
      <c r="I87" s="54">
        <f t="shared" ref="I87" si="1">G87*H87</f>
        <v>0</v>
      </c>
    </row>
    <row r="88" spans="2:9" ht="15" thickBot="1">
      <c r="B88" s="72">
        <v>8</v>
      </c>
      <c r="C88" s="152" t="s">
        <v>286</v>
      </c>
      <c r="D88" s="149"/>
      <c r="E88" s="53"/>
      <c r="F88" s="52" t="s">
        <v>80</v>
      </c>
      <c r="G88" s="52">
        <v>1</v>
      </c>
      <c r="H88" s="39"/>
      <c r="I88" s="54">
        <f>Table6[[#This Row],[Preliminarus  perkamų prekių kiekis ]]*Table6[[#This Row],[Įkainis Eur be PVM
 (nepritaikius akcijos arba lojalumo nuolaidos)
(pildo tiekėjas)
]]</f>
        <v>0</v>
      </c>
    </row>
    <row r="89" spans="2:9" ht="29.25" thickBot="1">
      <c r="B89" s="84"/>
      <c r="C89" s="63"/>
      <c r="D89" s="63"/>
      <c r="E89" s="64"/>
      <c r="F89" s="63"/>
      <c r="G89" s="63"/>
      <c r="H89" s="86" t="s">
        <v>123</v>
      </c>
      <c r="I89" s="61">
        <f>SUM(I81:I88)</f>
        <v>0</v>
      </c>
    </row>
    <row r="90" spans="2:9" ht="86.25" thickBot="1">
      <c r="B90" s="84"/>
      <c r="C90" s="63"/>
      <c r="D90" s="63"/>
      <c r="E90" s="64"/>
      <c r="F90" s="63"/>
      <c r="G90" s="63"/>
      <c r="H90" s="65" t="s">
        <v>283</v>
      </c>
      <c r="I90" s="87">
        <v>0</v>
      </c>
    </row>
    <row r="91" spans="2:9" ht="29.25" thickBot="1">
      <c r="B91" s="84"/>
      <c r="C91" s="63"/>
      <c r="D91" s="63"/>
      <c r="E91" s="64"/>
      <c r="F91" s="63"/>
      <c r="G91" s="63"/>
      <c r="H91" s="86" t="s">
        <v>124</v>
      </c>
      <c r="I91" s="61">
        <f>I89-I89*(I90/100%)</f>
        <v>0</v>
      </c>
    </row>
    <row r="92" spans="2:9">
      <c r="B92" s="88" t="s">
        <v>125</v>
      </c>
      <c r="C92" s="89" t="s">
        <v>126</v>
      </c>
      <c r="D92" s="88"/>
      <c r="E92" s="88"/>
      <c r="F92" s="88"/>
      <c r="G92" s="88"/>
      <c r="H92" s="88"/>
      <c r="I92" s="90"/>
    </row>
    <row r="93" spans="2:9" ht="28.5">
      <c r="B93" s="72">
        <v>1</v>
      </c>
      <c r="C93" s="73" t="s">
        <v>127</v>
      </c>
      <c r="D93" s="43" t="s">
        <v>128</v>
      </c>
      <c r="E93" s="50"/>
      <c r="F93" s="43" t="s">
        <v>58</v>
      </c>
      <c r="G93" s="43">
        <v>30</v>
      </c>
      <c r="H93" s="39"/>
      <c r="I93" s="40">
        <f>G93*H93</f>
        <v>0</v>
      </c>
    </row>
    <row r="94" spans="2:9" ht="28.5">
      <c r="B94" s="72">
        <v>2</v>
      </c>
      <c r="C94" s="73" t="s">
        <v>129</v>
      </c>
      <c r="D94" s="43" t="s">
        <v>130</v>
      </c>
      <c r="E94" s="50"/>
      <c r="F94" s="43" t="s">
        <v>58</v>
      </c>
      <c r="G94" s="43">
        <v>35</v>
      </c>
      <c r="H94" s="39"/>
      <c r="I94" s="40">
        <f t="shared" ref="I94:I100" si="2">G94*H94</f>
        <v>0</v>
      </c>
    </row>
    <row r="95" spans="2:9">
      <c r="B95" s="72">
        <v>3</v>
      </c>
      <c r="C95" s="73" t="s">
        <v>131</v>
      </c>
      <c r="D95" s="155" t="s">
        <v>289</v>
      </c>
      <c r="E95" s="50"/>
      <c r="F95" s="43" t="s">
        <v>58</v>
      </c>
      <c r="G95" s="43">
        <v>5</v>
      </c>
      <c r="H95" s="39"/>
      <c r="I95" s="40">
        <f t="shared" si="2"/>
        <v>0</v>
      </c>
    </row>
    <row r="96" spans="2:9" ht="57">
      <c r="B96" s="72">
        <v>4</v>
      </c>
      <c r="C96" s="73" t="s">
        <v>132</v>
      </c>
      <c r="D96" s="43" t="s">
        <v>133</v>
      </c>
      <c r="E96" s="50"/>
      <c r="F96" s="43" t="s">
        <v>58</v>
      </c>
      <c r="G96" s="43">
        <v>15</v>
      </c>
      <c r="H96" s="39"/>
      <c r="I96" s="40">
        <f t="shared" si="2"/>
        <v>0</v>
      </c>
    </row>
    <row r="97" spans="2:9">
      <c r="B97" s="72">
        <v>5</v>
      </c>
      <c r="C97" s="73" t="s">
        <v>134</v>
      </c>
      <c r="D97" s="43" t="s">
        <v>135</v>
      </c>
      <c r="E97" s="50"/>
      <c r="F97" s="43" t="s">
        <v>58</v>
      </c>
      <c r="G97" s="43">
        <v>25</v>
      </c>
      <c r="H97" s="39"/>
      <c r="I97" s="40">
        <f t="shared" si="2"/>
        <v>0</v>
      </c>
    </row>
    <row r="98" spans="2:9">
      <c r="B98" s="72">
        <v>6</v>
      </c>
      <c r="C98" s="73" t="s">
        <v>136</v>
      </c>
      <c r="D98" s="43" t="s">
        <v>135</v>
      </c>
      <c r="E98" s="50"/>
      <c r="F98" s="43" t="s">
        <v>58</v>
      </c>
      <c r="G98" s="43">
        <v>25</v>
      </c>
      <c r="H98" s="39"/>
      <c r="I98" s="40">
        <f t="shared" si="2"/>
        <v>0</v>
      </c>
    </row>
    <row r="99" spans="2:9">
      <c r="B99" s="72">
        <v>7</v>
      </c>
      <c r="C99" s="73" t="s">
        <v>137</v>
      </c>
      <c r="D99" s="43" t="s">
        <v>138</v>
      </c>
      <c r="E99" s="50"/>
      <c r="F99" s="43" t="s">
        <v>58</v>
      </c>
      <c r="G99" s="43">
        <v>15</v>
      </c>
      <c r="H99" s="39"/>
      <c r="I99" s="40">
        <f t="shared" si="2"/>
        <v>0</v>
      </c>
    </row>
    <row r="100" spans="2:9" ht="42.75">
      <c r="B100" s="72">
        <v>8</v>
      </c>
      <c r="C100" s="73" t="s">
        <v>139</v>
      </c>
      <c r="D100" s="43" t="s">
        <v>140</v>
      </c>
      <c r="E100" s="50"/>
      <c r="F100" s="43" t="s">
        <v>58</v>
      </c>
      <c r="G100" s="43">
        <v>8</v>
      </c>
      <c r="H100" s="39"/>
      <c r="I100" s="40">
        <f t="shared" si="2"/>
        <v>0</v>
      </c>
    </row>
    <row r="101" spans="2:9" ht="42.75">
      <c r="B101" s="75">
        <v>9</v>
      </c>
      <c r="C101" s="76" t="s">
        <v>141</v>
      </c>
      <c r="D101" s="52" t="s">
        <v>142</v>
      </c>
      <c r="E101" s="53"/>
      <c r="F101" s="52" t="s">
        <v>58</v>
      </c>
      <c r="G101" s="52">
        <v>10</v>
      </c>
      <c r="H101" s="39"/>
      <c r="I101" s="54">
        <f t="shared" ref="I101" si="3">G101*H101</f>
        <v>0</v>
      </c>
    </row>
    <row r="102" spans="2:9" ht="15" thickBot="1">
      <c r="B102" s="75">
        <v>10</v>
      </c>
      <c r="C102" s="152" t="s">
        <v>286</v>
      </c>
      <c r="D102" s="149"/>
      <c r="E102" s="53"/>
      <c r="F102" s="52" t="s">
        <v>80</v>
      </c>
      <c r="G102" s="52">
        <v>1</v>
      </c>
      <c r="H102" s="39"/>
      <c r="I102" s="54">
        <f>Table6[[#This Row],[Preliminarus  perkamų prekių kiekis ]]*Table6[[#This Row],[Įkainis Eur be PVM
 (nepritaikius akcijos arba lojalumo nuolaidos)
(pildo tiekėjas)
]]</f>
        <v>0</v>
      </c>
    </row>
    <row r="103" spans="2:9" ht="29.25" thickBot="1">
      <c r="B103" s="84"/>
      <c r="C103" s="63"/>
      <c r="D103" s="63"/>
      <c r="E103" s="64"/>
      <c r="F103" s="63"/>
      <c r="G103" s="63"/>
      <c r="H103" s="60" t="s">
        <v>143</v>
      </c>
      <c r="I103" s="85">
        <f>SUM(I93:I102)</f>
        <v>0</v>
      </c>
    </row>
    <row r="104" spans="2:9" ht="86.25" thickBot="1">
      <c r="B104" s="84"/>
      <c r="C104" s="63"/>
      <c r="D104" s="63"/>
      <c r="E104" s="64"/>
      <c r="F104" s="63"/>
      <c r="G104" s="63"/>
      <c r="H104" s="65" t="s">
        <v>282</v>
      </c>
      <c r="I104" s="83">
        <v>0</v>
      </c>
    </row>
    <row r="105" spans="2:9" ht="29.25" thickBot="1">
      <c r="B105" s="77"/>
      <c r="C105" s="78"/>
      <c r="D105" s="78"/>
      <c r="E105" s="79"/>
      <c r="F105" s="78"/>
      <c r="G105" s="78"/>
      <c r="H105" s="80" t="s">
        <v>144</v>
      </c>
      <c r="I105" s="91">
        <f>I103-I103*(I104/100%)</f>
        <v>0</v>
      </c>
    </row>
    <row r="106" spans="2:9" ht="15" thickBot="1">
      <c r="B106" s="92" t="s">
        <v>145</v>
      </c>
      <c r="C106" s="93" t="s">
        <v>146</v>
      </c>
      <c r="D106" s="94"/>
      <c r="E106" s="94"/>
      <c r="F106" s="94"/>
      <c r="G106" s="94"/>
      <c r="H106" s="94"/>
      <c r="I106" s="95"/>
    </row>
    <row r="107" spans="2:9" ht="42.75">
      <c r="B107" s="72">
        <v>1</v>
      </c>
      <c r="C107" s="73" t="s">
        <v>147</v>
      </c>
      <c r="D107" s="43" t="s">
        <v>148</v>
      </c>
      <c r="E107" s="50"/>
      <c r="F107" s="43" t="s">
        <v>149</v>
      </c>
      <c r="G107" s="43">
        <v>20</v>
      </c>
      <c r="H107" s="39"/>
      <c r="I107" s="40">
        <f t="shared" ref="I107" si="4">G107*H107</f>
        <v>0</v>
      </c>
    </row>
    <row r="108" spans="2:9" ht="57">
      <c r="B108" s="72">
        <v>2</v>
      </c>
      <c r="C108" s="73" t="s">
        <v>150</v>
      </c>
      <c r="D108" s="43" t="s">
        <v>278</v>
      </c>
      <c r="E108" s="50"/>
      <c r="F108" s="43" t="s">
        <v>108</v>
      </c>
      <c r="G108" s="43">
        <v>20</v>
      </c>
      <c r="H108" s="39"/>
      <c r="I108" s="40">
        <f t="shared" ref="I108" si="5">G108*H108</f>
        <v>0</v>
      </c>
    </row>
    <row r="109" spans="2:9" ht="15" thickBot="1">
      <c r="B109" s="72">
        <v>3</v>
      </c>
      <c r="C109" s="152" t="s">
        <v>286</v>
      </c>
      <c r="D109" s="149"/>
      <c r="E109" s="53"/>
      <c r="F109" s="52" t="s">
        <v>80</v>
      </c>
      <c r="G109" s="52">
        <v>1</v>
      </c>
      <c r="H109" s="39"/>
      <c r="I109" s="54">
        <f>Table6[[#This Row],[Preliminarus  perkamų prekių kiekis ]]*Table6[[#This Row],[Įkainis Eur be PVM
 (nepritaikius akcijos arba lojalumo nuolaidos)
(pildo tiekėjas)
]]</f>
        <v>0</v>
      </c>
    </row>
    <row r="110" spans="2:9" ht="29.25" thickBot="1">
      <c r="B110" s="84"/>
      <c r="C110" s="63"/>
      <c r="D110" s="63"/>
      <c r="E110" s="64"/>
      <c r="F110" s="63"/>
      <c r="G110" s="63"/>
      <c r="H110" s="60" t="s">
        <v>151</v>
      </c>
      <c r="I110" s="85">
        <f>SUM(I107:I109)</f>
        <v>0</v>
      </c>
    </row>
    <row r="111" spans="2:9" ht="86.25" thickBot="1">
      <c r="B111" s="84"/>
      <c r="C111" s="63"/>
      <c r="D111" s="63"/>
      <c r="E111" s="64"/>
      <c r="F111" s="63"/>
      <c r="G111" s="63"/>
      <c r="H111" s="65" t="s">
        <v>284</v>
      </c>
      <c r="I111" s="83">
        <v>0</v>
      </c>
    </row>
    <row r="112" spans="2:9" ht="29.25" thickBot="1">
      <c r="B112" s="77"/>
      <c r="C112" s="78"/>
      <c r="D112" s="78"/>
      <c r="E112" s="79"/>
      <c r="F112" s="78"/>
      <c r="G112" s="78"/>
      <c r="H112" s="80" t="s">
        <v>152</v>
      </c>
      <c r="I112" s="96">
        <f>I110-I110*(I111/100%)</f>
        <v>0</v>
      </c>
    </row>
    <row r="113" spans="2:9" ht="15" thickBot="1">
      <c r="B113" s="92" t="s">
        <v>153</v>
      </c>
      <c r="C113" s="93" t="s">
        <v>154</v>
      </c>
      <c r="D113" s="94"/>
      <c r="E113" s="94"/>
      <c r="F113" s="94"/>
      <c r="G113" s="94"/>
      <c r="H113" s="94"/>
      <c r="I113" s="95"/>
    </row>
    <row r="114" spans="2:9" ht="57">
      <c r="B114" s="72">
        <v>1</v>
      </c>
      <c r="C114" s="73" t="s">
        <v>155</v>
      </c>
      <c r="D114" s="43" t="s">
        <v>156</v>
      </c>
      <c r="E114" s="50"/>
      <c r="F114" s="43" t="s">
        <v>157</v>
      </c>
      <c r="G114" s="43">
        <v>10</v>
      </c>
      <c r="H114" s="39"/>
      <c r="I114" s="40">
        <f>G114*H114</f>
        <v>0</v>
      </c>
    </row>
    <row r="115" spans="2:9" ht="28.5">
      <c r="B115" s="72">
        <v>2</v>
      </c>
      <c r="C115" s="73" t="s">
        <v>158</v>
      </c>
      <c r="D115" s="43" t="s">
        <v>159</v>
      </c>
      <c r="E115" s="50"/>
      <c r="F115" s="43" t="s">
        <v>58</v>
      </c>
      <c r="G115" s="43">
        <v>10</v>
      </c>
      <c r="H115" s="39"/>
      <c r="I115" s="40">
        <f t="shared" ref="I115:I124" si="6">G115*H115</f>
        <v>0</v>
      </c>
    </row>
    <row r="116" spans="2:9" ht="42.75">
      <c r="B116" s="72">
        <v>3</v>
      </c>
      <c r="C116" s="73" t="s">
        <v>160</v>
      </c>
      <c r="D116" s="43" t="s">
        <v>161</v>
      </c>
      <c r="E116" s="50"/>
      <c r="F116" s="43" t="s">
        <v>58</v>
      </c>
      <c r="G116" s="43">
        <v>10</v>
      </c>
      <c r="H116" s="39"/>
      <c r="I116" s="40">
        <f t="shared" si="6"/>
        <v>0</v>
      </c>
    </row>
    <row r="117" spans="2:9">
      <c r="B117" s="72">
        <v>4</v>
      </c>
      <c r="C117" s="73" t="s">
        <v>162</v>
      </c>
      <c r="D117" s="43" t="s">
        <v>163</v>
      </c>
      <c r="E117" s="50"/>
      <c r="F117" s="43" t="s">
        <v>58</v>
      </c>
      <c r="G117" s="43">
        <v>6</v>
      </c>
      <c r="H117" s="39"/>
      <c r="I117" s="40">
        <f t="shared" si="6"/>
        <v>0</v>
      </c>
    </row>
    <row r="118" spans="2:9">
      <c r="B118" s="72">
        <v>5</v>
      </c>
      <c r="C118" s="73" t="s">
        <v>164</v>
      </c>
      <c r="D118" s="43" t="s">
        <v>165</v>
      </c>
      <c r="E118" s="50"/>
      <c r="F118" s="43" t="s">
        <v>58</v>
      </c>
      <c r="G118" s="43">
        <v>2</v>
      </c>
      <c r="H118" s="39"/>
      <c r="I118" s="40">
        <f t="shared" si="6"/>
        <v>0</v>
      </c>
    </row>
    <row r="119" spans="2:9">
      <c r="B119" s="72">
        <v>6</v>
      </c>
      <c r="C119" s="73" t="s">
        <v>166</v>
      </c>
      <c r="D119" s="43" t="s">
        <v>167</v>
      </c>
      <c r="E119" s="50"/>
      <c r="F119" s="43" t="s">
        <v>58</v>
      </c>
      <c r="G119" s="43">
        <v>10</v>
      </c>
      <c r="H119" s="39"/>
      <c r="I119" s="40">
        <f t="shared" si="6"/>
        <v>0</v>
      </c>
    </row>
    <row r="120" spans="2:9">
      <c r="B120" s="72">
        <v>7</v>
      </c>
      <c r="C120" s="73" t="s">
        <v>168</v>
      </c>
      <c r="D120" s="43" t="s">
        <v>169</v>
      </c>
      <c r="E120" s="50"/>
      <c r="F120" s="43" t="s">
        <v>58</v>
      </c>
      <c r="G120" s="43">
        <v>7</v>
      </c>
      <c r="H120" s="39"/>
      <c r="I120" s="40">
        <f t="shared" si="6"/>
        <v>0</v>
      </c>
    </row>
    <row r="121" spans="2:9">
      <c r="B121" s="72">
        <v>8</v>
      </c>
      <c r="C121" s="73" t="s">
        <v>170</v>
      </c>
      <c r="D121" s="43" t="s">
        <v>171</v>
      </c>
      <c r="E121" s="50"/>
      <c r="F121" s="43" t="s">
        <v>58</v>
      </c>
      <c r="G121" s="43">
        <v>6</v>
      </c>
      <c r="H121" s="39"/>
      <c r="I121" s="40">
        <f t="shared" si="6"/>
        <v>0</v>
      </c>
    </row>
    <row r="122" spans="2:9">
      <c r="B122" s="72">
        <v>9</v>
      </c>
      <c r="C122" s="73" t="s">
        <v>172</v>
      </c>
      <c r="D122" s="43" t="s">
        <v>173</v>
      </c>
      <c r="E122" s="50"/>
      <c r="F122" s="43" t="s">
        <v>58</v>
      </c>
      <c r="G122" s="43">
        <v>8</v>
      </c>
      <c r="H122" s="39"/>
      <c r="I122" s="40">
        <f t="shared" si="6"/>
        <v>0</v>
      </c>
    </row>
    <row r="123" spans="2:9" ht="28.5">
      <c r="B123" s="72">
        <v>10</v>
      </c>
      <c r="C123" s="73" t="s">
        <v>174</v>
      </c>
      <c r="D123" s="43" t="s">
        <v>175</v>
      </c>
      <c r="E123" s="50"/>
      <c r="F123" s="43" t="s">
        <v>58</v>
      </c>
      <c r="G123" s="43">
        <v>25</v>
      </c>
      <c r="H123" s="39"/>
      <c r="I123" s="40">
        <f t="shared" si="6"/>
        <v>0</v>
      </c>
    </row>
    <row r="124" spans="2:9" ht="28.5">
      <c r="B124" s="72">
        <v>11</v>
      </c>
      <c r="C124" s="73" t="s">
        <v>176</v>
      </c>
      <c r="D124" s="43" t="s">
        <v>177</v>
      </c>
      <c r="E124" s="50"/>
      <c r="F124" s="43" t="s">
        <v>58</v>
      </c>
      <c r="G124" s="43">
        <v>25</v>
      </c>
      <c r="H124" s="39"/>
      <c r="I124" s="40">
        <f t="shared" si="6"/>
        <v>0</v>
      </c>
    </row>
    <row r="125" spans="2:9" ht="28.5">
      <c r="B125" s="75">
        <v>12</v>
      </c>
      <c r="C125" s="76" t="s">
        <v>178</v>
      </c>
      <c r="D125" s="52" t="s">
        <v>179</v>
      </c>
      <c r="E125" s="53"/>
      <c r="F125" s="52" t="s">
        <v>58</v>
      </c>
      <c r="G125" s="52">
        <v>3</v>
      </c>
      <c r="H125" s="39"/>
      <c r="I125" s="40">
        <f t="shared" ref="I125" si="7">G125*H125</f>
        <v>0</v>
      </c>
    </row>
    <row r="126" spans="2:9" ht="15" thickBot="1">
      <c r="B126" s="75">
        <v>13</v>
      </c>
      <c r="C126" s="152" t="s">
        <v>286</v>
      </c>
      <c r="D126" s="149"/>
      <c r="E126" s="53"/>
      <c r="F126" s="52" t="s">
        <v>80</v>
      </c>
      <c r="G126" s="52">
        <v>1</v>
      </c>
      <c r="H126" s="39"/>
      <c r="I126" s="54">
        <f>Table6[[#This Row],[Preliminarus  perkamų prekių kiekis ]]*Table6[[#This Row],[Įkainis Eur be PVM
 (nepritaikius akcijos arba lojalumo nuolaidos)
(pildo tiekėjas)
]]</f>
        <v>0</v>
      </c>
    </row>
    <row r="127" spans="2:9" ht="29.25" thickBot="1">
      <c r="B127" s="84"/>
      <c r="C127" s="63"/>
      <c r="D127" s="63"/>
      <c r="E127" s="64"/>
      <c r="F127" s="63"/>
      <c r="G127" s="63"/>
      <c r="H127" s="60" t="s">
        <v>180</v>
      </c>
      <c r="I127" s="85">
        <f>SUM(I114:I126)</f>
        <v>0</v>
      </c>
    </row>
    <row r="128" spans="2:9" ht="86.25" thickBot="1">
      <c r="B128" s="84"/>
      <c r="C128" s="63"/>
      <c r="D128" s="63"/>
      <c r="E128" s="64"/>
      <c r="F128" s="63"/>
      <c r="G128" s="63"/>
      <c r="H128" s="65" t="s">
        <v>282</v>
      </c>
      <c r="I128" s="83">
        <v>0</v>
      </c>
    </row>
    <row r="129" spans="2:9" ht="29.25" thickBot="1">
      <c r="B129" s="77"/>
      <c r="C129" s="78"/>
      <c r="D129" s="78"/>
      <c r="E129" s="79"/>
      <c r="F129" s="78"/>
      <c r="G129" s="78"/>
      <c r="H129" s="80" t="s">
        <v>181</v>
      </c>
      <c r="I129" s="91">
        <f>I127-I127*(I128/100%)</f>
        <v>0</v>
      </c>
    </row>
    <row r="130" spans="2:9" ht="15" thickBot="1">
      <c r="B130" s="92" t="s">
        <v>182</v>
      </c>
      <c r="C130" s="93" t="s">
        <v>183</v>
      </c>
      <c r="D130" s="94"/>
      <c r="E130" s="94"/>
      <c r="F130" s="94"/>
      <c r="G130" s="94"/>
      <c r="H130" s="94"/>
      <c r="I130" s="95"/>
    </row>
    <row r="131" spans="2:9">
      <c r="B131" s="72">
        <v>1</v>
      </c>
      <c r="C131" s="70" t="s">
        <v>184</v>
      </c>
      <c r="D131" s="37" t="s">
        <v>185</v>
      </c>
      <c r="E131" s="71"/>
      <c r="F131" s="37" t="s">
        <v>58</v>
      </c>
      <c r="G131" s="37">
        <v>20</v>
      </c>
      <c r="H131" s="39"/>
      <c r="I131" s="40">
        <f t="shared" ref="I131:I136" si="8">G131*H131</f>
        <v>0</v>
      </c>
    </row>
    <row r="132" spans="2:9" ht="28.5">
      <c r="B132" s="72">
        <v>2</v>
      </c>
      <c r="C132" s="73" t="s">
        <v>186</v>
      </c>
      <c r="D132" s="43" t="s">
        <v>187</v>
      </c>
      <c r="E132" s="50"/>
      <c r="F132" s="43" t="s">
        <v>58</v>
      </c>
      <c r="G132" s="43">
        <v>8</v>
      </c>
      <c r="H132" s="39"/>
      <c r="I132" s="40">
        <f t="shared" si="8"/>
        <v>0</v>
      </c>
    </row>
    <row r="133" spans="2:9">
      <c r="B133" s="72">
        <v>3</v>
      </c>
      <c r="C133" s="73" t="s">
        <v>188</v>
      </c>
      <c r="D133" s="43" t="s">
        <v>189</v>
      </c>
      <c r="E133" s="50"/>
      <c r="F133" s="43" t="s">
        <v>58</v>
      </c>
      <c r="G133" s="43">
        <v>10</v>
      </c>
      <c r="H133" s="39"/>
      <c r="I133" s="40">
        <f t="shared" si="8"/>
        <v>0</v>
      </c>
    </row>
    <row r="134" spans="2:9" ht="28.5">
      <c r="B134" s="72">
        <v>4</v>
      </c>
      <c r="C134" s="73" t="s">
        <v>190</v>
      </c>
      <c r="D134" s="43" t="s">
        <v>191</v>
      </c>
      <c r="E134" s="50"/>
      <c r="F134" s="43" t="s">
        <v>58</v>
      </c>
      <c r="G134" s="43">
        <v>8</v>
      </c>
      <c r="H134" s="39"/>
      <c r="I134" s="40">
        <f t="shared" si="8"/>
        <v>0</v>
      </c>
    </row>
    <row r="135" spans="2:9" ht="28.5">
      <c r="B135" s="72">
        <v>5</v>
      </c>
      <c r="C135" s="73" t="s">
        <v>192</v>
      </c>
      <c r="D135" s="155" t="s">
        <v>287</v>
      </c>
      <c r="E135" s="50"/>
      <c r="F135" s="155" t="s">
        <v>288</v>
      </c>
      <c r="G135" s="155">
        <v>25</v>
      </c>
      <c r="H135" s="39"/>
      <c r="I135" s="40">
        <f t="shared" si="8"/>
        <v>0</v>
      </c>
    </row>
    <row r="136" spans="2:9" ht="42.75">
      <c r="B136" s="72">
        <v>6</v>
      </c>
      <c r="C136" s="73" t="s">
        <v>194</v>
      </c>
      <c r="D136" s="43" t="s">
        <v>195</v>
      </c>
      <c r="E136" s="50"/>
      <c r="F136" s="43" t="s">
        <v>58</v>
      </c>
      <c r="G136" s="43">
        <v>5</v>
      </c>
      <c r="H136" s="39"/>
      <c r="I136" s="40">
        <f t="shared" si="8"/>
        <v>0</v>
      </c>
    </row>
    <row r="137" spans="2:9" ht="28.5">
      <c r="B137" s="72">
        <v>7</v>
      </c>
      <c r="C137" s="76" t="s">
        <v>196</v>
      </c>
      <c r="D137" s="52" t="s">
        <v>197</v>
      </c>
      <c r="E137" s="53"/>
      <c r="F137" s="52" t="s">
        <v>193</v>
      </c>
      <c r="G137" s="52">
        <v>13</v>
      </c>
      <c r="H137" s="39"/>
      <c r="I137" s="40">
        <f t="shared" ref="I137" si="9">G137*H137</f>
        <v>0</v>
      </c>
    </row>
    <row r="138" spans="2:9" ht="15" thickBot="1">
      <c r="B138" s="72">
        <v>8</v>
      </c>
      <c r="C138" s="152" t="s">
        <v>286</v>
      </c>
      <c r="D138" s="149"/>
      <c r="E138" s="53"/>
      <c r="F138" s="52" t="s">
        <v>80</v>
      </c>
      <c r="G138" s="52">
        <v>1</v>
      </c>
      <c r="H138" s="39"/>
      <c r="I138" s="54">
        <f>Table6[[#This Row],[Preliminarus  perkamų prekių kiekis ]]*Table6[[#This Row],[Įkainis Eur be PVM
 (nepritaikius akcijos arba lojalumo nuolaidos)
(pildo tiekėjas)
]]</f>
        <v>0</v>
      </c>
    </row>
    <row r="139" spans="2:9" ht="29.25" thickBot="1">
      <c r="B139" s="84"/>
      <c r="C139" s="63"/>
      <c r="D139" s="63"/>
      <c r="E139" s="64"/>
      <c r="F139" s="63"/>
      <c r="G139" s="63"/>
      <c r="H139" s="60" t="s">
        <v>198</v>
      </c>
      <c r="I139" s="85">
        <f>SUM(I131:I138)</f>
        <v>0</v>
      </c>
    </row>
    <row r="140" spans="2:9" ht="86.25" thickBot="1">
      <c r="B140" s="84"/>
      <c r="C140" s="63"/>
      <c r="D140" s="63"/>
      <c r="E140" s="64"/>
      <c r="F140" s="63"/>
      <c r="G140" s="63"/>
      <c r="H140" s="65" t="s">
        <v>282</v>
      </c>
      <c r="I140" s="83">
        <v>0</v>
      </c>
    </row>
    <row r="141" spans="2:9" ht="29.25" thickBot="1">
      <c r="B141" s="77"/>
      <c r="C141" s="78"/>
      <c r="D141" s="78"/>
      <c r="E141" s="79"/>
      <c r="F141" s="78"/>
      <c r="G141" s="78"/>
      <c r="H141" s="80" t="s">
        <v>199</v>
      </c>
      <c r="I141" s="96">
        <f>I139-I139*(I140/100%)</f>
        <v>0</v>
      </c>
    </row>
    <row r="142" spans="2:9" ht="15" thickBot="1">
      <c r="B142" s="92" t="s">
        <v>200</v>
      </c>
      <c r="C142" s="93" t="s">
        <v>201</v>
      </c>
      <c r="D142" s="94"/>
      <c r="E142" s="94"/>
      <c r="F142" s="94"/>
      <c r="G142" s="94"/>
      <c r="H142" s="94"/>
      <c r="I142" s="95"/>
    </row>
    <row r="143" spans="2:9" ht="42.75">
      <c r="B143" s="72">
        <v>1</v>
      </c>
      <c r="C143" s="73" t="s">
        <v>202</v>
      </c>
      <c r="D143" s="43" t="s">
        <v>203</v>
      </c>
      <c r="E143" s="50"/>
      <c r="F143" s="43" t="s">
        <v>58</v>
      </c>
      <c r="G143" s="43">
        <v>5</v>
      </c>
      <c r="H143" s="39"/>
      <c r="I143" s="40">
        <f t="shared" ref="I143:I146" si="10">G143*H143</f>
        <v>0</v>
      </c>
    </row>
    <row r="144" spans="2:9" ht="28.5">
      <c r="B144" s="72">
        <v>2</v>
      </c>
      <c r="C144" s="74" t="s">
        <v>204</v>
      </c>
      <c r="D144" s="97" t="s">
        <v>205</v>
      </c>
      <c r="E144" s="50"/>
      <c r="F144" s="97" t="s">
        <v>58</v>
      </c>
      <c r="G144" s="97">
        <v>6</v>
      </c>
      <c r="H144" s="39"/>
      <c r="I144" s="40">
        <f t="shared" si="10"/>
        <v>0</v>
      </c>
    </row>
    <row r="145" spans="2:9" ht="313.5">
      <c r="B145" s="72">
        <v>3</v>
      </c>
      <c r="C145" s="74" t="s">
        <v>290</v>
      </c>
      <c r="D145" s="97" t="s">
        <v>206</v>
      </c>
      <c r="E145" s="50"/>
      <c r="F145" s="97" t="s">
        <v>58</v>
      </c>
      <c r="G145" s="97">
        <v>5</v>
      </c>
      <c r="H145" s="39"/>
      <c r="I145" s="40">
        <f t="shared" si="10"/>
        <v>0</v>
      </c>
    </row>
    <row r="146" spans="2:9" ht="57">
      <c r="B146" s="72">
        <v>4</v>
      </c>
      <c r="C146" s="73" t="s">
        <v>207</v>
      </c>
      <c r="D146" s="43" t="s">
        <v>208</v>
      </c>
      <c r="E146" s="50"/>
      <c r="F146" s="43" t="s">
        <v>193</v>
      </c>
      <c r="G146" s="43">
        <v>30</v>
      </c>
      <c r="H146" s="39"/>
      <c r="I146" s="40">
        <f t="shared" si="10"/>
        <v>0</v>
      </c>
    </row>
    <row r="147" spans="2:9" ht="28.5">
      <c r="B147" s="72">
        <v>5</v>
      </c>
      <c r="C147" s="73" t="s">
        <v>209</v>
      </c>
      <c r="D147" s="43" t="s">
        <v>210</v>
      </c>
      <c r="E147" s="50"/>
      <c r="F147" s="43" t="s">
        <v>58</v>
      </c>
      <c r="G147" s="43">
        <v>20</v>
      </c>
      <c r="H147" s="39"/>
      <c r="I147" s="40">
        <f t="shared" ref="I147" si="11">G147*H147</f>
        <v>0</v>
      </c>
    </row>
    <row r="148" spans="2:9" ht="15" thickBot="1">
      <c r="B148" s="72">
        <v>6</v>
      </c>
      <c r="C148" s="152" t="s">
        <v>286</v>
      </c>
      <c r="D148" s="149"/>
      <c r="E148" s="53"/>
      <c r="F148" s="52" t="s">
        <v>80</v>
      </c>
      <c r="G148" s="52">
        <v>1</v>
      </c>
      <c r="H148" s="39"/>
      <c r="I148" s="54">
        <f>Table6[[#This Row],[Preliminarus  perkamų prekių kiekis ]]*Table6[[#This Row],[Įkainis Eur be PVM
 (nepritaikius akcijos arba lojalumo nuolaidos)
(pildo tiekėjas)
]]</f>
        <v>0</v>
      </c>
    </row>
    <row r="149" spans="2:9" ht="29.25" thickBot="1">
      <c r="B149" s="98"/>
      <c r="C149" s="63"/>
      <c r="D149" s="63"/>
      <c r="E149" s="64"/>
      <c r="F149" s="63"/>
      <c r="G149" s="63"/>
      <c r="H149" s="60" t="s">
        <v>211</v>
      </c>
      <c r="I149" s="85">
        <f>SUM(I143:I148)</f>
        <v>0</v>
      </c>
    </row>
    <row r="150" spans="2:9" ht="86.25" thickBot="1">
      <c r="B150" s="62"/>
      <c r="C150" s="63"/>
      <c r="D150" s="63"/>
      <c r="E150" s="64"/>
      <c r="F150" s="59"/>
      <c r="G150" s="59"/>
      <c r="H150" s="65" t="s">
        <v>280</v>
      </c>
      <c r="I150" s="83">
        <v>0</v>
      </c>
    </row>
    <row r="151" spans="2:9" ht="29.25" thickBot="1">
      <c r="B151" s="99"/>
      <c r="C151" s="78"/>
      <c r="D151" s="78"/>
      <c r="E151" s="79"/>
      <c r="F151" s="78"/>
      <c r="G151" s="78"/>
      <c r="H151" s="80" t="s">
        <v>212</v>
      </c>
      <c r="I151" s="96">
        <f>I149-I149*(I150/100%)</f>
        <v>0</v>
      </c>
    </row>
    <row r="152" spans="2:9" ht="15" thickBot="1">
      <c r="B152" s="92" t="s">
        <v>213</v>
      </c>
      <c r="C152" s="93" t="s">
        <v>214</v>
      </c>
      <c r="D152" s="94"/>
      <c r="E152" s="94"/>
      <c r="F152" s="94"/>
      <c r="G152" s="94"/>
      <c r="H152" s="94"/>
      <c r="I152" s="95"/>
    </row>
    <row r="153" spans="2:9" ht="28.5">
      <c r="B153" s="72">
        <v>1</v>
      </c>
      <c r="C153" s="73" t="s">
        <v>215</v>
      </c>
      <c r="D153" s="43" t="s">
        <v>216</v>
      </c>
      <c r="E153" s="50"/>
      <c r="F153" s="43" t="s">
        <v>217</v>
      </c>
      <c r="G153" s="43">
        <v>20</v>
      </c>
      <c r="H153" s="46"/>
      <c r="I153" s="40">
        <f t="shared" ref="I153:I157" si="12">G153*H153</f>
        <v>0</v>
      </c>
    </row>
    <row r="154" spans="2:9" ht="28.5">
      <c r="B154" s="72">
        <v>2</v>
      </c>
      <c r="C154" s="73" t="s">
        <v>218</v>
      </c>
      <c r="D154" s="43" t="s">
        <v>219</v>
      </c>
      <c r="E154" s="50"/>
      <c r="F154" s="43" t="s">
        <v>193</v>
      </c>
      <c r="G154" s="43">
        <v>30</v>
      </c>
      <c r="H154" s="46"/>
      <c r="I154" s="40">
        <f t="shared" si="12"/>
        <v>0</v>
      </c>
    </row>
    <row r="155" spans="2:9" ht="28.5">
      <c r="B155" s="72">
        <v>3</v>
      </c>
      <c r="C155" s="73" t="s">
        <v>220</v>
      </c>
      <c r="D155" s="43" t="s">
        <v>221</v>
      </c>
      <c r="E155" s="50"/>
      <c r="F155" s="43" t="s">
        <v>58</v>
      </c>
      <c r="G155" s="43">
        <v>15</v>
      </c>
      <c r="H155" s="46"/>
      <c r="I155" s="40">
        <f t="shared" si="12"/>
        <v>0</v>
      </c>
    </row>
    <row r="156" spans="2:9" ht="28.5">
      <c r="B156" s="72">
        <v>4</v>
      </c>
      <c r="C156" s="73" t="s">
        <v>222</v>
      </c>
      <c r="D156" s="43" t="s">
        <v>223</v>
      </c>
      <c r="E156" s="50"/>
      <c r="F156" s="43" t="s">
        <v>58</v>
      </c>
      <c r="G156" s="43">
        <v>18</v>
      </c>
      <c r="H156" s="46"/>
      <c r="I156" s="40">
        <f t="shared" si="12"/>
        <v>0</v>
      </c>
    </row>
    <row r="157" spans="2:9" ht="42.75">
      <c r="B157" s="72">
        <v>5</v>
      </c>
      <c r="C157" s="73" t="s">
        <v>224</v>
      </c>
      <c r="D157" s="43" t="s">
        <v>225</v>
      </c>
      <c r="E157" s="50"/>
      <c r="F157" s="43" t="s">
        <v>193</v>
      </c>
      <c r="G157" s="43">
        <v>25</v>
      </c>
      <c r="H157" s="46"/>
      <c r="I157" s="40">
        <f t="shared" si="12"/>
        <v>0</v>
      </c>
    </row>
    <row r="158" spans="2:9" ht="28.5">
      <c r="B158" s="75">
        <v>6</v>
      </c>
      <c r="C158" s="76" t="s">
        <v>226</v>
      </c>
      <c r="D158" s="52" t="s">
        <v>227</v>
      </c>
      <c r="E158" s="53"/>
      <c r="F158" s="52" t="s">
        <v>193</v>
      </c>
      <c r="G158" s="52">
        <v>30</v>
      </c>
      <c r="H158" s="46"/>
      <c r="I158" s="40">
        <f t="shared" ref="I158" si="13">G158*H158</f>
        <v>0</v>
      </c>
    </row>
    <row r="159" spans="2:9" ht="15" thickBot="1">
      <c r="B159" s="72">
        <v>7</v>
      </c>
      <c r="C159" s="152" t="s">
        <v>286</v>
      </c>
      <c r="D159" s="149"/>
      <c r="E159" s="53"/>
      <c r="F159" s="52" t="s">
        <v>80</v>
      </c>
      <c r="G159" s="52">
        <v>1</v>
      </c>
      <c r="H159" s="46"/>
      <c r="I159" s="54">
        <f>Table6[[#This Row],[Preliminarus  perkamų prekių kiekis ]]*Table6[[#This Row],[Įkainis Eur be PVM
 (nepritaikius akcijos arba lojalumo nuolaidos)
(pildo tiekėjas)
]]</f>
        <v>0</v>
      </c>
    </row>
    <row r="160" spans="2:9" ht="29.25" thickBot="1">
      <c r="B160" s="62"/>
      <c r="C160" s="100"/>
      <c r="D160" s="63"/>
      <c r="E160" s="64"/>
      <c r="F160" s="59"/>
      <c r="G160" s="59"/>
      <c r="H160" s="60" t="s">
        <v>228</v>
      </c>
      <c r="I160" s="85">
        <f>SUM(I153:I159)</f>
        <v>0</v>
      </c>
    </row>
    <row r="161" spans="2:9" ht="86.25" thickBot="1">
      <c r="B161" s="62"/>
      <c r="C161" s="100"/>
      <c r="D161" s="63"/>
      <c r="E161" s="64"/>
      <c r="F161" s="59"/>
      <c r="G161" s="59"/>
      <c r="H161" s="65" t="s">
        <v>282</v>
      </c>
      <c r="I161" s="83">
        <v>0</v>
      </c>
    </row>
    <row r="162" spans="2:9" ht="29.25" thickBot="1">
      <c r="B162" s="101"/>
      <c r="C162" s="102"/>
      <c r="D162" s="78"/>
      <c r="E162" s="79"/>
      <c r="F162" s="103"/>
      <c r="G162" s="103"/>
      <c r="H162" s="80" t="s">
        <v>229</v>
      </c>
      <c r="I162" s="61">
        <f>I160-I160*(I161/100%)</f>
        <v>0</v>
      </c>
    </row>
    <row r="163" spans="2:9" ht="34.5" customHeight="1">
      <c r="B163" s="104"/>
      <c r="C163" s="105"/>
      <c r="D163" s="106"/>
      <c r="E163" s="107"/>
      <c r="F163" s="107"/>
      <c r="G163" s="107"/>
      <c r="H163" s="108" t="s">
        <v>230</v>
      </c>
      <c r="I163" s="109">
        <f>I58+I77+I89+I103+I110+I127+I139+I149+I160</f>
        <v>0</v>
      </c>
    </row>
    <row r="164" spans="2:9" ht="18">
      <c r="B164" s="110"/>
      <c r="C164" s="111"/>
      <c r="D164" s="111"/>
      <c r="E164" s="111"/>
      <c r="F164" s="111"/>
      <c r="G164" s="111"/>
      <c r="H164" s="112" t="s">
        <v>231</v>
      </c>
      <c r="I164" s="113">
        <f>SUM(I60+I79+I91+I105+I112+I129+I141+I151+I162)</f>
        <v>0</v>
      </c>
    </row>
    <row r="165" spans="2:9" ht="18">
      <c r="B165" s="195" t="s">
        <v>232</v>
      </c>
      <c r="C165" s="196"/>
      <c r="D165" s="196"/>
      <c r="E165" s="196"/>
      <c r="F165" s="196"/>
      <c r="G165" s="196"/>
      <c r="H165" s="114" t="s">
        <v>292</v>
      </c>
      <c r="I165" s="153" t="e">
        <f>I164*(H165/100)</f>
        <v>#VALUE!</v>
      </c>
    </row>
    <row r="166" spans="2:9" ht="18.75" thickBot="1">
      <c r="B166" s="197" t="s">
        <v>233</v>
      </c>
      <c r="C166" s="198"/>
      <c r="D166" s="198"/>
      <c r="E166" s="198"/>
      <c r="F166" s="198"/>
      <c r="G166" s="198"/>
      <c r="H166" s="198"/>
      <c r="I166" s="154" t="e">
        <f>I164+I165</f>
        <v>#VALUE!</v>
      </c>
    </row>
    <row r="167" spans="2:9">
      <c r="B167" s="199" t="s">
        <v>234</v>
      </c>
      <c r="C167" s="199"/>
      <c r="D167" s="199"/>
      <c r="E167" s="199"/>
      <c r="F167" s="199"/>
      <c r="G167" s="199"/>
      <c r="H167" s="199"/>
      <c r="I167" s="199"/>
    </row>
    <row r="168" spans="2:9" ht="15.75" customHeight="1">
      <c r="B168" s="231" t="s">
        <v>235</v>
      </c>
      <c r="C168" s="231"/>
      <c r="D168" s="231"/>
      <c r="E168" s="231"/>
      <c r="F168" s="231"/>
      <c r="G168" s="231"/>
      <c r="H168" s="231"/>
      <c r="I168" s="231"/>
    </row>
    <row r="169" spans="2:9" ht="15.75" customHeight="1">
      <c r="B169" s="232" t="s">
        <v>236</v>
      </c>
      <c r="C169" s="233"/>
      <c r="D169" s="233"/>
      <c r="E169" s="233"/>
      <c r="F169" s="233"/>
      <c r="G169" s="233"/>
      <c r="H169" s="233"/>
      <c r="I169" s="233"/>
    </row>
    <row r="170" spans="2:9" ht="15.75" customHeight="1">
      <c r="B170" s="233"/>
      <c r="C170" s="233"/>
      <c r="D170" s="233"/>
      <c r="E170" s="233"/>
      <c r="F170" s="233"/>
      <c r="G170" s="233"/>
      <c r="H170" s="233"/>
      <c r="I170" s="233"/>
    </row>
    <row r="171" spans="2:9" ht="15.75" customHeight="1">
      <c r="B171" s="233"/>
      <c r="C171" s="233"/>
      <c r="D171" s="233"/>
      <c r="E171" s="233"/>
      <c r="F171" s="233"/>
      <c r="G171" s="233"/>
      <c r="H171" s="233"/>
      <c r="I171" s="233"/>
    </row>
    <row r="172" spans="2:9">
      <c r="B172" s="233"/>
      <c r="C172" s="233"/>
      <c r="D172" s="233"/>
      <c r="E172" s="233"/>
      <c r="F172" s="233"/>
      <c r="G172" s="233"/>
      <c r="H172" s="233"/>
      <c r="I172" s="233"/>
    </row>
    <row r="173" spans="2:9" ht="15" thickBot="1">
      <c r="B173" s="234" t="s">
        <v>237</v>
      </c>
      <c r="C173" s="234"/>
      <c r="D173" s="234"/>
      <c r="E173" s="234"/>
      <c r="F173" s="234"/>
      <c r="G173" s="234"/>
      <c r="H173" s="234"/>
      <c r="I173" s="234"/>
    </row>
    <row r="174" spans="2:9" ht="15" thickBot="1">
      <c r="B174" s="140" t="s">
        <v>19</v>
      </c>
      <c r="C174" s="235" t="s">
        <v>238</v>
      </c>
      <c r="D174" s="236"/>
      <c r="E174" s="236"/>
      <c r="F174" s="237"/>
      <c r="G174" s="173" t="s">
        <v>239</v>
      </c>
      <c r="H174" s="173"/>
      <c r="I174" s="170"/>
    </row>
    <row r="175" spans="2:9" ht="15" thickBot="1">
      <c r="B175" s="115">
        <v>1</v>
      </c>
      <c r="C175" s="261">
        <v>2</v>
      </c>
      <c r="D175" s="262"/>
      <c r="E175" s="262"/>
      <c r="F175" s="263"/>
      <c r="G175" s="261">
        <v>3</v>
      </c>
      <c r="H175" s="262"/>
      <c r="I175" s="264"/>
    </row>
    <row r="176" spans="2:9" ht="15" thickBot="1">
      <c r="B176" s="116" t="s">
        <v>16</v>
      </c>
      <c r="C176" s="185" t="s">
        <v>272</v>
      </c>
      <c r="D176" s="186"/>
      <c r="E176" s="186"/>
      <c r="F176" s="187"/>
      <c r="G176" s="185" t="s">
        <v>240</v>
      </c>
      <c r="H176" s="186"/>
      <c r="I176" s="188"/>
    </row>
    <row r="177" spans="2:9" ht="15" thickBot="1">
      <c r="B177" s="117" t="s">
        <v>17</v>
      </c>
      <c r="C177" s="179" t="s">
        <v>273</v>
      </c>
      <c r="D177" s="180"/>
      <c r="E177" s="180"/>
      <c r="F177" s="181"/>
      <c r="G177" s="182" t="s">
        <v>241</v>
      </c>
      <c r="H177" s="183"/>
      <c r="I177" s="184"/>
    </row>
    <row r="178" spans="2:9" ht="15" thickBot="1">
      <c r="B178" s="118" t="s">
        <v>242</v>
      </c>
      <c r="C178" s="179" t="s">
        <v>273</v>
      </c>
      <c r="D178" s="180"/>
      <c r="E178" s="180"/>
      <c r="F178" s="181"/>
      <c r="G178" s="182" t="s">
        <v>241</v>
      </c>
      <c r="H178" s="183"/>
      <c r="I178" s="184"/>
    </row>
    <row r="179" spans="2:9" ht="15" thickBot="1">
      <c r="B179" s="118" t="s">
        <v>243</v>
      </c>
      <c r="C179" s="179" t="s">
        <v>273</v>
      </c>
      <c r="D179" s="180"/>
      <c r="E179" s="180"/>
      <c r="F179" s="181"/>
      <c r="G179" s="182" t="s">
        <v>241</v>
      </c>
      <c r="H179" s="183"/>
      <c r="I179" s="184"/>
    </row>
    <row r="180" spans="2:9" ht="15" thickBot="1">
      <c r="B180" s="118" t="s">
        <v>244</v>
      </c>
      <c r="C180" s="179" t="s">
        <v>273</v>
      </c>
      <c r="D180" s="180"/>
      <c r="E180" s="180"/>
      <c r="F180" s="181"/>
      <c r="G180" s="182" t="s">
        <v>241</v>
      </c>
      <c r="H180" s="183"/>
      <c r="I180" s="184"/>
    </row>
    <row r="181" spans="2:9">
      <c r="B181" s="119"/>
      <c r="C181" s="120"/>
      <c r="D181" s="120"/>
      <c r="E181" s="120"/>
      <c r="F181" s="120"/>
      <c r="G181" s="120"/>
      <c r="H181" s="120"/>
      <c r="I181" s="120"/>
    </row>
    <row r="182" spans="2:9">
      <c r="B182" s="215" t="s">
        <v>247</v>
      </c>
      <c r="C182" s="215"/>
      <c r="D182" s="215"/>
      <c r="E182" s="215"/>
      <c r="F182" s="215"/>
      <c r="G182" s="215"/>
      <c r="H182" s="215"/>
      <c r="I182" s="215"/>
    </row>
    <row r="183" spans="2:9" ht="15" thickBot="1">
      <c r="B183" s="215"/>
      <c r="C183" s="215"/>
      <c r="D183" s="215"/>
      <c r="E183" s="215"/>
      <c r="F183" s="215"/>
      <c r="G183" s="215"/>
      <c r="H183" s="215"/>
      <c r="I183" s="215"/>
    </row>
    <row r="184" spans="2:9" ht="54" customHeight="1" thickBot="1">
      <c r="B184" s="163" t="s">
        <v>248</v>
      </c>
      <c r="C184" s="254" t="s">
        <v>249</v>
      </c>
      <c r="D184" s="163" t="s">
        <v>250</v>
      </c>
      <c r="E184" s="170"/>
      <c r="F184" s="173" t="s">
        <v>251</v>
      </c>
      <c r="G184" s="170"/>
      <c r="H184" s="143" t="s">
        <v>252</v>
      </c>
      <c r="I184" s="170" t="s">
        <v>253</v>
      </c>
    </row>
    <row r="185" spans="2:9" ht="115.5" customHeight="1" thickBot="1">
      <c r="B185" s="164"/>
      <c r="C185" s="255"/>
      <c r="D185" s="171"/>
      <c r="E185" s="172"/>
      <c r="F185" s="174"/>
      <c r="G185" s="175"/>
      <c r="H185" s="148" t="s">
        <v>254</v>
      </c>
      <c r="I185" s="175"/>
    </row>
    <row r="186" spans="2:9" ht="15" thickBot="1">
      <c r="B186" s="121">
        <v>1</v>
      </c>
      <c r="C186" s="122">
        <v>2</v>
      </c>
      <c r="D186" s="176">
        <v>3</v>
      </c>
      <c r="E186" s="177"/>
      <c r="F186" s="176">
        <v>4</v>
      </c>
      <c r="G186" s="178"/>
      <c r="H186" s="123">
        <v>5</v>
      </c>
      <c r="I186" s="122">
        <v>6</v>
      </c>
    </row>
    <row r="187" spans="2:9">
      <c r="B187" s="124" t="s">
        <v>16</v>
      </c>
      <c r="C187" s="125" t="s">
        <v>255</v>
      </c>
      <c r="D187" s="165" t="s">
        <v>256</v>
      </c>
      <c r="E187" s="166"/>
      <c r="F187" s="167" t="s">
        <v>257</v>
      </c>
      <c r="G187" s="168"/>
      <c r="H187" s="126" t="s">
        <v>258</v>
      </c>
      <c r="I187" s="127"/>
    </row>
    <row r="188" spans="2:9" ht="57">
      <c r="B188" s="128" t="s">
        <v>17</v>
      </c>
      <c r="C188" s="129" t="s">
        <v>259</v>
      </c>
      <c r="D188" s="169" t="s">
        <v>256</v>
      </c>
      <c r="E188" s="169"/>
      <c r="F188" s="258" t="s">
        <v>257</v>
      </c>
      <c r="G188" s="258"/>
      <c r="H188" s="130" t="s">
        <v>258</v>
      </c>
      <c r="I188" s="131"/>
    </row>
    <row r="189" spans="2:9" ht="28.5">
      <c r="B189" s="128" t="s">
        <v>242</v>
      </c>
      <c r="C189" s="129" t="s">
        <v>260</v>
      </c>
      <c r="D189" s="156" t="s">
        <v>256</v>
      </c>
      <c r="E189" s="157"/>
      <c r="F189" s="256" t="s">
        <v>261</v>
      </c>
      <c r="G189" s="257"/>
      <c r="H189" s="130" t="s">
        <v>258</v>
      </c>
      <c r="I189" s="131"/>
    </row>
    <row r="190" spans="2:9" ht="71.25">
      <c r="B190" s="128" t="s">
        <v>243</v>
      </c>
      <c r="C190" s="150" t="s">
        <v>274</v>
      </c>
      <c r="D190" s="156" t="s">
        <v>256</v>
      </c>
      <c r="E190" s="157"/>
      <c r="F190" s="158" t="s">
        <v>262</v>
      </c>
      <c r="G190" s="159"/>
      <c r="H190" s="130" t="s">
        <v>258</v>
      </c>
      <c r="I190" s="131"/>
    </row>
    <row r="191" spans="2:9" ht="85.5">
      <c r="B191" s="128" t="s">
        <v>244</v>
      </c>
      <c r="C191" s="150" t="s">
        <v>275</v>
      </c>
      <c r="D191" s="156" t="s">
        <v>256</v>
      </c>
      <c r="E191" s="157"/>
      <c r="F191" s="158" t="s">
        <v>263</v>
      </c>
      <c r="G191" s="159"/>
      <c r="H191" s="130" t="s">
        <v>258</v>
      </c>
      <c r="I191" s="131"/>
    </row>
    <row r="192" spans="2:9" ht="28.5">
      <c r="B192" s="128" t="s">
        <v>245</v>
      </c>
      <c r="C192" s="151" t="s">
        <v>276</v>
      </c>
      <c r="D192" s="156" t="s">
        <v>256</v>
      </c>
      <c r="E192" s="157"/>
      <c r="F192" s="158" t="s">
        <v>263</v>
      </c>
      <c r="G192" s="159"/>
      <c r="H192" s="130" t="s">
        <v>258</v>
      </c>
      <c r="I192" s="131"/>
    </row>
    <row r="193" spans="2:9" ht="15" thickBot="1">
      <c r="B193" s="128" t="s">
        <v>246</v>
      </c>
      <c r="C193" s="151" t="s">
        <v>277</v>
      </c>
      <c r="D193" s="160" t="s">
        <v>264</v>
      </c>
      <c r="E193" s="161"/>
      <c r="F193" s="160" t="s">
        <v>265</v>
      </c>
      <c r="G193" s="161"/>
      <c r="H193" s="130" t="s">
        <v>258</v>
      </c>
      <c r="I193" s="131"/>
    </row>
    <row r="194" spans="2:9" ht="15">
      <c r="B194" s="162" t="s">
        <v>266</v>
      </c>
      <c r="C194" s="162"/>
      <c r="D194" s="162"/>
      <c r="E194" s="162"/>
      <c r="F194" s="162"/>
      <c r="G194" s="162"/>
      <c r="H194" s="162"/>
      <c r="I194" s="162"/>
    </row>
    <row r="195" spans="2:9" ht="15" thickBot="1">
      <c r="B195" s="132"/>
      <c r="C195" s="133"/>
      <c r="D195" s="134"/>
      <c r="E195" s="134"/>
      <c r="F195" s="134"/>
      <c r="G195" s="133"/>
      <c r="H195" s="134"/>
      <c r="I195" s="134"/>
    </row>
    <row r="196" spans="2:9" ht="15">
      <c r="B196" s="135"/>
      <c r="C196" s="136" t="s">
        <v>267</v>
      </c>
      <c r="D196" s="137"/>
      <c r="E196" s="137"/>
      <c r="F196" s="138"/>
      <c r="G196" s="137" t="s">
        <v>268</v>
      </c>
      <c r="H196" s="139"/>
      <c r="I196" s="136" t="s">
        <v>269</v>
      </c>
    </row>
    <row r="197" spans="2:9">
      <c r="B197" s="135"/>
      <c r="C197" s="135"/>
      <c r="D197" s="135"/>
      <c r="E197" s="135"/>
      <c r="F197" s="135"/>
      <c r="G197" s="135"/>
      <c r="H197" s="135"/>
      <c r="I197" s="135"/>
    </row>
  </sheetData>
  <mergeCells count="90">
    <mergeCell ref="B9:E9"/>
    <mergeCell ref="F189:G189"/>
    <mergeCell ref="F190:G190"/>
    <mergeCell ref="F191:G191"/>
    <mergeCell ref="F188:G188"/>
    <mergeCell ref="C184:C185"/>
    <mergeCell ref="B182:I183"/>
    <mergeCell ref="C29:C30"/>
    <mergeCell ref="C22:C23"/>
    <mergeCell ref="C15:C16"/>
    <mergeCell ref="C175:F175"/>
    <mergeCell ref="G175:I175"/>
    <mergeCell ref="B40:I40"/>
    <mergeCell ref="D17:E17"/>
    <mergeCell ref="F17:G17"/>
    <mergeCell ref="D18:E18"/>
    <mergeCell ref="B10:E10"/>
    <mergeCell ref="B11:E11"/>
    <mergeCell ref="B12:I14"/>
    <mergeCell ref="D15:E16"/>
    <mergeCell ref="F15:G16"/>
    <mergeCell ref="H15:I15"/>
    <mergeCell ref="B15:B16"/>
    <mergeCell ref="B22:B23"/>
    <mergeCell ref="C37:D37"/>
    <mergeCell ref="E37:I37"/>
    <mergeCell ref="C38:D38"/>
    <mergeCell ref="E38:I38"/>
    <mergeCell ref="D32:G32"/>
    <mergeCell ref="B33:I35"/>
    <mergeCell ref="C36:D36"/>
    <mergeCell ref="E36:I36"/>
    <mergeCell ref="B168:I168"/>
    <mergeCell ref="B169:I172"/>
    <mergeCell ref="B173:I173"/>
    <mergeCell ref="C174:F174"/>
    <mergeCell ref="G174:I174"/>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1:I1"/>
    <mergeCell ref="B2:I2"/>
    <mergeCell ref="B3:I3"/>
    <mergeCell ref="B4:I4"/>
    <mergeCell ref="B5:I6"/>
    <mergeCell ref="B41:I41"/>
    <mergeCell ref="B42:I42"/>
    <mergeCell ref="B165:G165"/>
    <mergeCell ref="B166:H166"/>
    <mergeCell ref="B167:I167"/>
    <mergeCell ref="C176:F176"/>
    <mergeCell ref="G176:I176"/>
    <mergeCell ref="C177:F177"/>
    <mergeCell ref="G177:I177"/>
    <mergeCell ref="C178:F178"/>
    <mergeCell ref="G178:I178"/>
    <mergeCell ref="C179:F179"/>
    <mergeCell ref="G179:I179"/>
    <mergeCell ref="C180:F180"/>
    <mergeCell ref="G180:I180"/>
    <mergeCell ref="D191:E191"/>
    <mergeCell ref="D190:E190"/>
    <mergeCell ref="I184:I185"/>
    <mergeCell ref="B184:B185"/>
    <mergeCell ref="D187:E187"/>
    <mergeCell ref="F187:G187"/>
    <mergeCell ref="D188:E188"/>
    <mergeCell ref="D189:E189"/>
    <mergeCell ref="D184:E185"/>
    <mergeCell ref="F184:G185"/>
    <mergeCell ref="D186:E186"/>
    <mergeCell ref="F186:G186"/>
    <mergeCell ref="D192:E192"/>
    <mergeCell ref="F192:G192"/>
    <mergeCell ref="D193:E193"/>
    <mergeCell ref="F193:G193"/>
    <mergeCell ref="B194:I194"/>
  </mergeCells>
  <dataValidations count="3">
    <dataValidation type="list" allowBlank="1" showInputMessage="1" showErrorMessage="1" sqref="H165" xr:uid="{158B294B-8CAA-4142-B252-1247B95088FA}">
      <formula1>"Pasirinkti, 0, 9, 21"</formula1>
    </dataValidation>
    <dataValidation type="list" allowBlank="1" showInputMessage="1" showErrorMessage="1" promptTitle="Pasirinkite" sqref="H188:H193" xr:uid="{5E33BBE0-52A6-46BF-B9E4-9E9D629AAEFB}">
      <formula1>"Pasirinkite, Taip, Ne"</formula1>
    </dataValidation>
    <dataValidation type="list" allowBlank="1" showInputMessage="1" showErrorMessage="1" sqref="H187"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Aivaras Simonaitis</dc:creator>
  <cp:lastModifiedBy>Aušra Pagodinienė</cp:lastModifiedBy>
  <dcterms:created xsi:type="dcterms:W3CDTF">2024-08-29T15:35:43Z</dcterms:created>
  <dcterms:modified xsi:type="dcterms:W3CDTF">2025-05-19T08:23:26Z</dcterms:modified>
</cp:coreProperties>
</file>